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0730" windowHeight="11760"/>
  </bookViews>
  <sheets>
    <sheet name="год" sheetId="10" r:id="rId1"/>
  </sheets>
  <calcPr calcId="124519"/>
</workbook>
</file>

<file path=xl/calcChain.xml><?xml version="1.0" encoding="utf-8"?>
<calcChain xmlns="http://schemas.openxmlformats.org/spreadsheetml/2006/main">
  <c r="G75" i="10"/>
  <c r="F75"/>
  <c r="G22"/>
  <c r="F22"/>
  <c r="G112"/>
  <c r="F58"/>
  <c r="G95"/>
  <c r="G69"/>
  <c r="F69"/>
  <c r="G48"/>
  <c r="F112" l="1"/>
  <c r="G110"/>
  <c r="F110"/>
  <c r="G103"/>
  <c r="F103"/>
  <c r="F95"/>
  <c r="G92"/>
  <c r="F92"/>
  <c r="G90"/>
  <c r="F90"/>
  <c r="G88"/>
  <c r="F88"/>
  <c r="G81"/>
  <c r="F81"/>
  <c r="G63"/>
  <c r="F63"/>
  <c r="G58"/>
  <c r="G55"/>
  <c r="F55"/>
  <c r="F48"/>
  <c r="G46"/>
  <c r="F46"/>
  <c r="G42"/>
  <c r="F42"/>
  <c r="G35"/>
  <c r="F35"/>
  <c r="G28"/>
  <c r="F28"/>
  <c r="G20"/>
  <c r="F20"/>
  <c r="G14"/>
  <c r="F14"/>
  <c r="G8"/>
  <c r="F8"/>
  <c r="F7" l="1"/>
  <c r="G60"/>
  <c r="G19"/>
  <c r="F19"/>
  <c r="G7"/>
  <c r="F60"/>
  <c r="F118" l="1"/>
  <c r="G118"/>
</calcChain>
</file>

<file path=xl/sharedStrings.xml><?xml version="1.0" encoding="utf-8"?>
<sst xmlns="http://schemas.openxmlformats.org/spreadsheetml/2006/main" count="239" uniqueCount="143">
  <si>
    <t>Наименование программы</t>
  </si>
  <si>
    <t>1. Муниципальная Программа «Развитие и сохранение культуры поселения»</t>
  </si>
  <si>
    <t>1.1.Подпрограмма «Организация досуга и обеспечение жителей поселения услугами организации культуры»</t>
  </si>
  <si>
    <t>1.2.Подпрограмма «Организация библиотечного обслуживания населения»</t>
  </si>
  <si>
    <t>2. Муниципальная Программа «Муниципальное управление и гражданское общество»</t>
  </si>
  <si>
    <t>2.2.Подпрограмма «Управление в сфере функций органов  местной администрации»</t>
  </si>
  <si>
    <t>2.3.Подпрограмма  «Обеспечение реализации Муниципальной Программы»</t>
  </si>
  <si>
    <t>2.4.Подпрограмма «Повышение устойчивости бюджета поселения»</t>
  </si>
  <si>
    <t>2.6.Подпрограмма  «Социальная поддержка граждан»</t>
  </si>
  <si>
    <t>3. Муниципальная Программа «Развитие территории поселения»</t>
  </si>
  <si>
    <t>3.1.Подпрограмма  «Ремонт и содержание муниципальных дорог»</t>
  </si>
  <si>
    <t>ЦСР</t>
  </si>
  <si>
    <t>2.5.Подпрограмма   «Защита населения и территории поселения от чрезвычайных ситуаций и обеспечение первичных мер пожарной безопасности»</t>
  </si>
  <si>
    <t>2.8.Подпрограмма  «Финансовое обеспечение  муниципальных образований Воронежской области для исполнения переданных полномочий»</t>
  </si>
  <si>
    <t>11 1 01 00590</t>
  </si>
  <si>
    <t>16 0 00 00000</t>
  </si>
  <si>
    <t>16 1 01 92020</t>
  </si>
  <si>
    <t>16 2 01 92010</t>
  </si>
  <si>
    <t>16 4 01 90570</t>
  </si>
  <si>
    <t>16 4 03 98500</t>
  </si>
  <si>
    <t>16 4 02 97880</t>
  </si>
  <si>
    <t>16 6 01 90470</t>
  </si>
  <si>
    <t>16 8 01 51180</t>
  </si>
  <si>
    <t>19 0 00 00000</t>
  </si>
  <si>
    <t>19 2 01 90670</t>
  </si>
  <si>
    <t>19 3 01 90800</t>
  </si>
  <si>
    <t>11 0 00 00000</t>
  </si>
  <si>
    <t>11 2 01 85190</t>
  </si>
  <si>
    <t>19 1 01 81290</t>
  </si>
  <si>
    <t>19 1 01 S8850</t>
  </si>
  <si>
    <t>16 3 01 00590</t>
  </si>
  <si>
    <t>4. Муниципальная Программа «Развитие и поддержка малого и среднего предпринимательства»</t>
  </si>
  <si>
    <t>19 2 01 S8670</t>
  </si>
  <si>
    <t>Рз Пр</t>
  </si>
  <si>
    <t>Вр</t>
  </si>
  <si>
    <t>0801</t>
  </si>
  <si>
    <t>0102</t>
  </si>
  <si>
    <t>11 1 01 00000</t>
  </si>
  <si>
    <t>11 2 01 00000</t>
  </si>
  <si>
    <t>0104</t>
  </si>
  <si>
    <t>16 3 00 00000</t>
  </si>
  <si>
    <t>16 2 00 00000</t>
  </si>
  <si>
    <t>0113</t>
  </si>
  <si>
    <t>16 3 02 90200</t>
  </si>
  <si>
    <t>16 4 00 00000</t>
  </si>
  <si>
    <t>0111</t>
  </si>
  <si>
    <t>1301</t>
  </si>
  <si>
    <t>16 5 00 00000</t>
  </si>
  <si>
    <t>0309</t>
  </si>
  <si>
    <t>16 5 0191430</t>
  </si>
  <si>
    <t>0314</t>
  </si>
  <si>
    <t>1001</t>
  </si>
  <si>
    <t>0412</t>
  </si>
  <si>
    <t>16 8 00 00000</t>
  </si>
  <si>
    <t>0203</t>
  </si>
  <si>
    <t>19 1 00 00000</t>
  </si>
  <si>
    <t>0409</t>
  </si>
  <si>
    <t>19 3 00 00000</t>
  </si>
  <si>
    <t>0503</t>
  </si>
  <si>
    <t>0107</t>
  </si>
  <si>
    <t>1101</t>
  </si>
  <si>
    <t>16 7 01 90410</t>
  </si>
  <si>
    <t>19 2 00 00000</t>
  </si>
  <si>
    <t>99 1 01 92070</t>
  </si>
  <si>
    <t>16 5 01 91430</t>
  </si>
  <si>
    <t>19 4 00 00000</t>
  </si>
  <si>
    <t>19 8 00 00000</t>
  </si>
  <si>
    <t>05 1 01 90390</t>
  </si>
  <si>
    <t>05 0 00 00000</t>
  </si>
  <si>
    <t>19 8 01 L5760</t>
  </si>
  <si>
    <t>2.7.Подпрограмма  «Обеспечение условий для развития на территории поселения физической культуры и массового спорта»</t>
  </si>
  <si>
    <t>2.9.Подпрограмма « Градостроительная деятельность поселения»</t>
  </si>
  <si>
    <t>16 9 01 90850</t>
  </si>
  <si>
    <t>19 9 00 00000</t>
  </si>
  <si>
    <t>19 9 0188690</t>
  </si>
  <si>
    <t xml:space="preserve"> Непрограммные расходы органов местного самоуправления</t>
  </si>
  <si>
    <t>19 4 01  90600</t>
  </si>
  <si>
    <t>04 1 0198500</t>
  </si>
  <si>
    <t>0502</t>
  </si>
  <si>
    <t>19 7 01 90500</t>
  </si>
  <si>
    <t>19 5 01  90700</t>
  </si>
  <si>
    <t>19 6 01  91220</t>
  </si>
  <si>
    <t>19 8 01  L5760</t>
  </si>
  <si>
    <t>24 0 00 00000</t>
  </si>
  <si>
    <t>24 2 01 81290</t>
  </si>
  <si>
    <t>24 2 01  S8850</t>
  </si>
  <si>
    <t>19 8 01 90520</t>
  </si>
  <si>
    <t>16 7 01 S8790</t>
  </si>
  <si>
    <t>19 4 01 S8530</t>
  </si>
  <si>
    <t>19 4 01 S8910</t>
  </si>
  <si>
    <t>3.1.Подпрограмма  «Развитие сети уличного освещения»</t>
  </si>
  <si>
    <t>3.2.Подпрограмма «Благоустройство территории поселения»</t>
  </si>
  <si>
    <t xml:space="preserve">3.3.Подпрограмма «Содержание мест захоронения и ремонт военно-мемориальных объектов»  </t>
  </si>
  <si>
    <t xml:space="preserve">3.4.Подпрограмма «Озеленение территории поселения»  </t>
  </si>
  <si>
    <t>3.6.Подпрограмма "Реконструкция, ремонт сетей и объектов водоснабжения"</t>
  </si>
  <si>
    <t>3.7.Подпрограмма "Благоустройство мест массового отдыха"</t>
  </si>
  <si>
    <t xml:space="preserve">3.8.Подпрограмма «Осуществление муниципального земельного контроля  в границах поселения» </t>
  </si>
  <si>
    <t>4. Муниципальная программа «Использование  и охрана земель на территории  Почепского  сельского поселения»</t>
  </si>
  <si>
    <t>4.1 Мероприятия по повышение эффективности использования и охраны земель на территории поселения</t>
  </si>
  <si>
    <t>5. Муниципальная программа «Развитие транспортной системы»</t>
  </si>
  <si>
    <t xml:space="preserve">В С Е Г О    </t>
  </si>
  <si>
    <t xml:space="preserve">2.1. Подпрограмма «Функционирование высшего должностного лица местной администрации»                                                                                </t>
  </si>
  <si>
    <r>
      <t xml:space="preserve">5.2 Подпрограмма «Капитальный ремонт и ремонт автомобильных дорог общего пользования местного значения на территории Почепского сельского поселения»                                                             </t>
    </r>
    <r>
      <rPr>
        <sz val="12"/>
        <color rgb="FF7030A0"/>
        <rFont val="Times New Roman"/>
        <family val="1"/>
        <charset val="204"/>
      </rPr>
      <t xml:space="preserve">  </t>
    </r>
    <r>
      <rPr>
        <sz val="12"/>
        <color rgb="FF000000"/>
        <rFont val="Times New Roman"/>
        <family val="1"/>
        <charset val="204"/>
      </rPr>
      <t xml:space="preserve">                                           </t>
    </r>
  </si>
  <si>
    <t>11 1 01 20540</t>
  </si>
  <si>
    <t>16 7 01 20540</t>
  </si>
  <si>
    <t xml:space="preserve">3.5.Подпрограмма «Повышение энергитической эффективности и сокращение энергетических издержек в учреждениях поселения поселения»  </t>
  </si>
  <si>
    <t>благоустройство прилегающей к ДК и админ.тер.</t>
  </si>
  <si>
    <t>ОБ</t>
  </si>
  <si>
    <t>19 8 01 S8910</t>
  </si>
  <si>
    <t>ФБ</t>
  </si>
  <si>
    <t>сквер софин.</t>
  </si>
  <si>
    <t>благоустройство прил-й к ДК и админ.тер.софин.</t>
  </si>
  <si>
    <t>16 1 00 00000</t>
  </si>
  <si>
    <t>16 7 00 00000</t>
  </si>
  <si>
    <t>СФ</t>
  </si>
  <si>
    <t>19 5 00  00000</t>
  </si>
  <si>
    <t>19 6 00  00000</t>
  </si>
  <si>
    <t>19 7 00 00000</t>
  </si>
  <si>
    <t>16 9 00 00000</t>
  </si>
  <si>
    <t>детская площадка</t>
  </si>
  <si>
    <t>16 6 00 00000</t>
  </si>
  <si>
    <t>19 3 01 88050</t>
  </si>
  <si>
    <t>ВБ</t>
  </si>
  <si>
    <t>Обустр-во гражд.захоронения в с.Дмитриевка</t>
  </si>
  <si>
    <t>19 8 01 S8520</t>
  </si>
  <si>
    <t>16 7 01 70100</t>
  </si>
  <si>
    <t>РГ</t>
  </si>
  <si>
    <t>19 8 01 88490</t>
  </si>
  <si>
    <t>ОГ</t>
  </si>
  <si>
    <t>19 3 01 S8500</t>
  </si>
  <si>
    <t>19 7 02 98500</t>
  </si>
  <si>
    <t>ОТЧЕТ</t>
  </si>
  <si>
    <t>об исполнении муниципальных программ</t>
  </si>
  <si>
    <t xml:space="preserve">  Почепского сельского поселения</t>
  </si>
  <si>
    <t>Глава Почепского сельского поселения                                     В.И.Бокова</t>
  </si>
  <si>
    <t>19 2 01 70100</t>
  </si>
  <si>
    <t>19 3 01 S8510</t>
  </si>
  <si>
    <t>План</t>
  </si>
  <si>
    <t>Исполнено</t>
  </si>
  <si>
    <t>тыс.руб.</t>
  </si>
  <si>
    <t>за  2025 г.</t>
  </si>
  <si>
    <t>16 2 01 S8500</t>
  </si>
  <si>
    <t>19 3 01 70100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</si>
</sst>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1"/>
      <color theme="1"/>
      <name val="Calibri"/>
      <family val="2"/>
      <charset val="204"/>
      <scheme val="minor"/>
    </font>
    <font>
      <sz val="12"/>
      <color rgb="FF7030A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rgb="FF00B050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3">
    <xf numFmtId="0" fontId="0" fillId="0" borderId="0" xfId="0"/>
    <xf numFmtId="0" fontId="1" fillId="2" borderId="1" xfId="0" applyFont="1" applyFill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right" wrapText="1"/>
    </xf>
    <xf numFmtId="0" fontId="6" fillId="0" borderId="0" xfId="0" applyFont="1"/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wrapText="1"/>
    </xf>
    <xf numFmtId="0" fontId="7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right" wrapText="1"/>
    </xf>
    <xf numFmtId="49" fontId="7" fillId="2" borderId="1" xfId="0" applyNumberFormat="1" applyFont="1" applyFill="1" applyBorder="1" applyAlignment="1">
      <alignment horizontal="right" wrapText="1"/>
    </xf>
    <xf numFmtId="49" fontId="7" fillId="2" borderId="2" xfId="0" applyNumberFormat="1" applyFont="1" applyFill="1" applyBorder="1" applyAlignment="1">
      <alignment horizontal="right" wrapText="1"/>
    </xf>
    <xf numFmtId="0" fontId="5" fillId="4" borderId="1" xfId="0" applyFont="1" applyFill="1" applyBorder="1" applyAlignment="1">
      <alignment horizontal="center" wrapText="1"/>
    </xf>
    <xf numFmtId="49" fontId="7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49" fontId="7" fillId="2" borderId="3" xfId="0" applyNumberFormat="1" applyFont="1" applyFill="1" applyBorder="1" applyAlignment="1">
      <alignment horizontal="right" wrapText="1"/>
    </xf>
    <xf numFmtId="49" fontId="4" fillId="2" borderId="1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vertical="center" wrapText="1"/>
    </xf>
    <xf numFmtId="3" fontId="3" fillId="2" borderId="5" xfId="0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10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wrapText="1"/>
    </xf>
    <xf numFmtId="3" fontId="3" fillId="0" borderId="5" xfId="0" applyNumberFormat="1" applyFont="1" applyBorder="1" applyAlignment="1">
      <alignment horizontal="center" wrapText="1"/>
    </xf>
    <xf numFmtId="3" fontId="7" fillId="0" borderId="5" xfId="0" applyNumberFormat="1" applyFont="1" applyBorder="1" applyAlignment="1">
      <alignment horizontal="center" wrapText="1"/>
    </xf>
    <xf numFmtId="3" fontId="7" fillId="2" borderId="5" xfId="0" applyNumberFormat="1" applyFont="1" applyFill="1" applyBorder="1" applyAlignment="1">
      <alignment horizontal="center" wrapText="1"/>
    </xf>
    <xf numFmtId="3" fontId="4" fillId="0" borderId="5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wrapText="1"/>
    </xf>
    <xf numFmtId="49" fontId="9" fillId="0" borderId="5" xfId="0" applyNumberFormat="1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wrapText="1"/>
    </xf>
    <xf numFmtId="0" fontId="15" fillId="0" borderId="0" xfId="0" applyFont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49" fontId="7" fillId="2" borderId="3" xfId="0" applyNumberFormat="1" applyFont="1" applyFill="1" applyBorder="1" applyAlignment="1">
      <alignment horizontal="center" wrapText="1"/>
    </xf>
    <xf numFmtId="49" fontId="7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7" fillId="0" borderId="5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5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wrapText="1"/>
    </xf>
    <xf numFmtId="0" fontId="3" fillId="2" borderId="6" xfId="0" applyFont="1" applyFill="1" applyBorder="1" applyAlignment="1">
      <alignment horizontal="center" vertical="center" wrapText="1"/>
    </xf>
    <xf numFmtId="0" fontId="17" fillId="0" borderId="0" xfId="0" applyFont="1"/>
    <xf numFmtId="0" fontId="7" fillId="0" borderId="1" xfId="0" applyFont="1" applyBorder="1" applyAlignment="1">
      <alignment wrapText="1"/>
    </xf>
    <xf numFmtId="49" fontId="16" fillId="2" borderId="2" xfId="0" applyNumberFormat="1" applyFont="1" applyFill="1" applyBorder="1" applyAlignment="1">
      <alignment horizontal="right" wrapText="1"/>
    </xf>
    <xf numFmtId="49" fontId="16" fillId="2" borderId="3" xfId="0" applyNumberFormat="1" applyFont="1" applyFill="1" applyBorder="1" applyAlignment="1">
      <alignment horizontal="right" wrapText="1"/>
    </xf>
    <xf numFmtId="49" fontId="16" fillId="2" borderId="1" xfId="0" applyNumberFormat="1" applyFont="1" applyFill="1" applyBorder="1" applyAlignment="1">
      <alignment horizontal="right" wrapText="1"/>
    </xf>
    <xf numFmtId="49" fontId="16" fillId="2" borderId="1" xfId="0" applyNumberFormat="1" applyFont="1" applyFill="1" applyBorder="1" applyAlignment="1">
      <alignment horizontal="right" vertical="center" wrapText="1"/>
    </xf>
    <xf numFmtId="49" fontId="14" fillId="2" borderId="1" xfId="0" applyNumberFormat="1" applyFont="1" applyFill="1" applyBorder="1" applyAlignment="1">
      <alignment horizontal="right" wrapText="1"/>
    </xf>
    <xf numFmtId="49" fontId="14" fillId="2" borderId="1" xfId="0" applyNumberFormat="1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49" fontId="18" fillId="0" borderId="0" xfId="0" applyNumberFormat="1" applyFont="1"/>
    <xf numFmtId="0" fontId="7" fillId="2" borderId="2" xfId="0" applyFont="1" applyFill="1" applyBorder="1" applyAlignment="1">
      <alignment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wrapText="1"/>
    </xf>
    <xf numFmtId="0" fontId="7" fillId="2" borderId="4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right" wrapText="1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19" fillId="0" borderId="0" xfId="0" applyFont="1"/>
    <xf numFmtId="0" fontId="7" fillId="2" borderId="1" xfId="0" applyFont="1" applyFill="1" applyBorder="1" applyAlignment="1">
      <alignment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7" fillId="2" borderId="4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/>
    </xf>
    <xf numFmtId="0" fontId="6" fillId="0" borderId="1" xfId="0" applyFont="1" applyBorder="1"/>
    <xf numFmtId="0" fontId="6" fillId="0" borderId="0" xfId="0" applyFont="1" applyBorder="1"/>
    <xf numFmtId="0" fontId="9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wrapText="1"/>
    </xf>
    <xf numFmtId="49" fontId="5" fillId="2" borderId="4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7" fillId="2" borderId="1" xfId="0" applyFont="1" applyFill="1" applyBorder="1" applyAlignment="1">
      <alignment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wrapText="1"/>
    </xf>
    <xf numFmtId="0" fontId="7" fillId="2" borderId="4" xfId="0" applyFont="1" applyFill="1" applyBorder="1" applyAlignment="1">
      <alignment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7" fillId="2" borderId="3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I134"/>
  <sheetViews>
    <sheetView tabSelected="1" topLeftCell="A94" workbookViewId="0">
      <selection activeCell="I110" sqref="I110"/>
    </sheetView>
  </sheetViews>
  <sheetFormatPr defaultRowHeight="15.75"/>
  <cols>
    <col min="1" max="1" width="88.85546875" style="4" customWidth="1"/>
    <col min="2" max="2" width="6.140625" style="49" customWidth="1"/>
    <col min="3" max="3" width="7.85546875" style="49" customWidth="1"/>
    <col min="4" max="4" width="19.7109375" style="4" customWidth="1"/>
    <col min="5" max="5" width="9.28515625" style="49" customWidth="1"/>
    <col min="6" max="6" width="13.85546875" style="122" customWidth="1"/>
    <col min="7" max="7" width="13.140625" style="49" customWidth="1"/>
    <col min="8" max="16384" width="9.140625" style="4"/>
  </cols>
  <sheetData>
    <row r="1" spans="1:7">
      <c r="A1" s="157" t="s">
        <v>131</v>
      </c>
      <c r="B1" s="157"/>
      <c r="C1" s="157"/>
      <c r="D1" s="157"/>
      <c r="E1" s="157"/>
      <c r="F1" s="157"/>
      <c r="G1" s="157"/>
    </row>
    <row r="2" spans="1:7">
      <c r="A2" s="157" t="s">
        <v>132</v>
      </c>
      <c r="B2" s="157"/>
      <c r="C2" s="157"/>
      <c r="D2" s="157"/>
      <c r="E2" s="157"/>
      <c r="F2" s="157"/>
      <c r="G2" s="157"/>
    </row>
    <row r="3" spans="1:7">
      <c r="A3" s="158" t="s">
        <v>133</v>
      </c>
      <c r="B3" s="158"/>
      <c r="C3" s="158"/>
      <c r="D3" s="158"/>
      <c r="E3" s="158"/>
      <c r="F3" s="158"/>
      <c r="G3" s="158"/>
    </row>
    <row r="4" spans="1:7">
      <c r="A4" s="159" t="s">
        <v>140</v>
      </c>
      <c r="B4" s="159"/>
      <c r="C4" s="159"/>
      <c r="D4" s="159"/>
      <c r="E4" s="159"/>
      <c r="F4" s="159"/>
      <c r="G4" s="159"/>
    </row>
    <row r="5" spans="1:7">
      <c r="A5" s="146"/>
      <c r="B5" s="146"/>
      <c r="C5" s="146"/>
      <c r="D5" s="146"/>
      <c r="E5" s="146"/>
      <c r="F5" s="146"/>
      <c r="G5" s="146" t="s">
        <v>139</v>
      </c>
    </row>
    <row r="6" spans="1:7">
      <c r="A6" s="78" t="s">
        <v>0</v>
      </c>
      <c r="B6" s="78"/>
      <c r="C6" s="144" t="s">
        <v>33</v>
      </c>
      <c r="D6" s="145" t="s">
        <v>11</v>
      </c>
      <c r="E6" s="145" t="s">
        <v>34</v>
      </c>
      <c r="F6" s="144" t="s">
        <v>137</v>
      </c>
      <c r="G6" s="144" t="s">
        <v>138</v>
      </c>
    </row>
    <row r="7" spans="1:7" ht="19.5" customHeight="1">
      <c r="A7" s="5" t="s">
        <v>1</v>
      </c>
      <c r="B7" s="69"/>
      <c r="C7" s="51"/>
      <c r="D7" s="6" t="s">
        <v>26</v>
      </c>
      <c r="E7" s="6"/>
      <c r="F7" s="109">
        <f>F8+F14</f>
        <v>3602.8</v>
      </c>
      <c r="G7" s="109">
        <f t="shared" ref="G7" si="0">G8+G14</f>
        <v>3602.8</v>
      </c>
    </row>
    <row r="8" spans="1:7">
      <c r="A8" s="160" t="s">
        <v>2</v>
      </c>
      <c r="B8" s="99"/>
      <c r="C8" s="161"/>
      <c r="D8" s="163" t="s">
        <v>37</v>
      </c>
      <c r="E8" s="163"/>
      <c r="F8" s="154">
        <f>F10+F11+F13+F12</f>
        <v>3602.8</v>
      </c>
      <c r="G8" s="154">
        <f t="shared" ref="G8" si="1">G10+G11+G13</f>
        <v>3602.8</v>
      </c>
    </row>
    <row r="9" spans="1:7" ht="14.25" customHeight="1">
      <c r="A9" s="160"/>
      <c r="B9" s="100"/>
      <c r="C9" s="162"/>
      <c r="D9" s="164"/>
      <c r="E9" s="164"/>
      <c r="F9" s="156"/>
      <c r="G9" s="156"/>
    </row>
    <row r="10" spans="1:7">
      <c r="A10" s="7"/>
      <c r="B10" s="42"/>
      <c r="C10" s="52" t="s">
        <v>35</v>
      </c>
      <c r="D10" s="8" t="s">
        <v>14</v>
      </c>
      <c r="E10" s="8">
        <v>100</v>
      </c>
      <c r="F10" s="110">
        <v>2686.4</v>
      </c>
      <c r="G10" s="110">
        <v>2686.4</v>
      </c>
    </row>
    <row r="11" spans="1:7">
      <c r="A11" s="10"/>
      <c r="B11" s="42"/>
      <c r="C11" s="52" t="s">
        <v>35</v>
      </c>
      <c r="D11" s="8" t="s">
        <v>14</v>
      </c>
      <c r="E11" s="8">
        <v>200</v>
      </c>
      <c r="F11" s="110">
        <v>916.4</v>
      </c>
      <c r="G11" s="110">
        <v>916.4</v>
      </c>
    </row>
    <row r="12" spans="1:7" hidden="1">
      <c r="A12" s="11"/>
      <c r="B12" s="56"/>
      <c r="C12" s="53" t="s">
        <v>35</v>
      </c>
      <c r="D12" s="12" t="s">
        <v>103</v>
      </c>
      <c r="E12" s="12">
        <v>200</v>
      </c>
      <c r="F12" s="111"/>
      <c r="G12" s="111"/>
    </row>
    <row r="13" spans="1:7" ht="18.75" hidden="1" customHeight="1">
      <c r="A13" s="13"/>
      <c r="B13" s="56"/>
      <c r="C13" s="52" t="s">
        <v>35</v>
      </c>
      <c r="D13" s="8" t="s">
        <v>14</v>
      </c>
      <c r="E13" s="8">
        <v>800</v>
      </c>
      <c r="F13" s="111"/>
      <c r="G13" s="111"/>
    </row>
    <row r="14" spans="1:7" ht="15.75" hidden="1" customHeight="1">
      <c r="A14" s="165" t="s">
        <v>3</v>
      </c>
      <c r="B14" s="99"/>
      <c r="C14" s="161"/>
      <c r="D14" s="151" t="s">
        <v>38</v>
      </c>
      <c r="E14" s="151"/>
      <c r="F14" s="154">
        <f>F17+F18</f>
        <v>0</v>
      </c>
      <c r="G14" s="154">
        <f t="shared" ref="G14" si="2">G17+G18</f>
        <v>0</v>
      </c>
    </row>
    <row r="15" spans="1:7" ht="15.75" hidden="1" customHeight="1">
      <c r="A15" s="166"/>
      <c r="B15" s="106"/>
      <c r="C15" s="167"/>
      <c r="D15" s="152"/>
      <c r="E15" s="152"/>
      <c r="F15" s="155"/>
      <c r="G15" s="155"/>
    </row>
    <row r="16" spans="1:7" ht="15.75" hidden="1" customHeight="1">
      <c r="A16" s="166"/>
      <c r="B16" s="106"/>
      <c r="C16" s="94"/>
      <c r="D16" s="153"/>
      <c r="E16" s="153"/>
      <c r="F16" s="156"/>
      <c r="G16" s="156"/>
    </row>
    <row r="17" spans="1:7" hidden="1">
      <c r="A17" s="105"/>
      <c r="B17" s="8"/>
      <c r="C17" s="52" t="s">
        <v>35</v>
      </c>
      <c r="D17" s="14" t="s">
        <v>27</v>
      </c>
      <c r="E17" s="14">
        <v>100</v>
      </c>
      <c r="F17" s="112"/>
      <c r="G17" s="112"/>
    </row>
    <row r="18" spans="1:7" hidden="1">
      <c r="A18" s="97"/>
      <c r="B18" s="100"/>
      <c r="C18" s="98" t="s">
        <v>35</v>
      </c>
      <c r="D18" s="14" t="s">
        <v>27</v>
      </c>
      <c r="E18" s="14">
        <v>200</v>
      </c>
      <c r="F18" s="112"/>
      <c r="G18" s="112"/>
    </row>
    <row r="19" spans="1:7" ht="27.75" customHeight="1">
      <c r="A19" s="101" t="s">
        <v>4</v>
      </c>
      <c r="B19" s="6"/>
      <c r="C19" s="51"/>
      <c r="D19" s="6" t="s">
        <v>15</v>
      </c>
      <c r="E19" s="6"/>
      <c r="F19" s="109">
        <f>F20+F22+F28+F35+F42+F46+F48+F55+F58</f>
        <v>10117.5</v>
      </c>
      <c r="G19" s="109">
        <f>G20+G22+G28+G35+G42+G46+G48+G55+G58</f>
        <v>10117.5</v>
      </c>
    </row>
    <row r="20" spans="1:7" ht="29.25" customHeight="1">
      <c r="A20" s="105" t="s">
        <v>101</v>
      </c>
      <c r="B20" s="8"/>
      <c r="C20" s="42"/>
      <c r="D20" s="6" t="s">
        <v>112</v>
      </c>
      <c r="E20" s="6"/>
      <c r="F20" s="109">
        <f>F21</f>
        <v>2016</v>
      </c>
      <c r="G20" s="109">
        <f t="shared" ref="G20" si="3">G21</f>
        <v>2016</v>
      </c>
    </row>
    <row r="21" spans="1:7" ht="18.75" customHeight="1">
      <c r="A21" s="84"/>
      <c r="B21" s="99"/>
      <c r="C21" s="42" t="s">
        <v>36</v>
      </c>
      <c r="D21" s="8" t="s">
        <v>16</v>
      </c>
      <c r="E21" s="8">
        <v>100</v>
      </c>
      <c r="F21" s="110">
        <v>2016</v>
      </c>
      <c r="G21" s="110">
        <v>2016</v>
      </c>
    </row>
    <row r="22" spans="1:7">
      <c r="A22" s="165" t="s">
        <v>5</v>
      </c>
      <c r="B22" s="99"/>
      <c r="C22" s="161"/>
      <c r="D22" s="171" t="s">
        <v>41</v>
      </c>
      <c r="E22" s="171"/>
      <c r="F22" s="168">
        <f>F24+F25+F26+F27</f>
        <v>2057.5</v>
      </c>
      <c r="G22" s="168">
        <f>G24+G25+G26+G27</f>
        <v>2057.5</v>
      </c>
    </row>
    <row r="23" spans="1:7" ht="6" customHeight="1">
      <c r="A23" s="170"/>
      <c r="B23" s="100"/>
      <c r="C23" s="162"/>
      <c r="D23" s="172"/>
      <c r="E23" s="172"/>
      <c r="F23" s="169"/>
      <c r="G23" s="169"/>
    </row>
    <row r="24" spans="1:7" ht="19.5" customHeight="1">
      <c r="A24" s="86"/>
      <c r="B24" s="70"/>
      <c r="C24" s="98" t="s">
        <v>39</v>
      </c>
      <c r="D24" s="8" t="s">
        <v>17</v>
      </c>
      <c r="E24" s="8">
        <v>100</v>
      </c>
      <c r="F24" s="110">
        <v>1434.7</v>
      </c>
      <c r="G24" s="110">
        <v>1434.7</v>
      </c>
    </row>
    <row r="25" spans="1:7" ht="18.75" customHeight="1">
      <c r="A25" s="85"/>
      <c r="B25" s="70"/>
      <c r="C25" s="98" t="s">
        <v>39</v>
      </c>
      <c r="D25" s="8" t="s">
        <v>17</v>
      </c>
      <c r="E25" s="8">
        <v>200</v>
      </c>
      <c r="F25" s="110">
        <v>527.5</v>
      </c>
      <c r="G25" s="110">
        <v>527.5</v>
      </c>
    </row>
    <row r="26" spans="1:7">
      <c r="A26" s="15"/>
      <c r="B26" s="70"/>
      <c r="C26" s="98" t="s">
        <v>39</v>
      </c>
      <c r="D26" s="8" t="s">
        <v>17</v>
      </c>
      <c r="E26" s="8">
        <v>800</v>
      </c>
      <c r="F26" s="110">
        <v>5.5</v>
      </c>
      <c r="G26" s="110">
        <v>5.5</v>
      </c>
    </row>
    <row r="27" spans="1:7">
      <c r="A27" s="15"/>
      <c r="B27" s="150" t="s">
        <v>107</v>
      </c>
      <c r="C27" s="148" t="s">
        <v>39</v>
      </c>
      <c r="D27" s="19" t="s">
        <v>141</v>
      </c>
      <c r="E27" s="8">
        <v>200</v>
      </c>
      <c r="F27" s="111">
        <v>89.8</v>
      </c>
      <c r="G27" s="111">
        <v>89.8</v>
      </c>
    </row>
    <row r="28" spans="1:7" ht="15" customHeight="1">
      <c r="A28" s="160" t="s">
        <v>6</v>
      </c>
      <c r="B28" s="99"/>
      <c r="C28" s="161"/>
      <c r="D28" s="171" t="s">
        <v>40</v>
      </c>
      <c r="E28" s="171"/>
      <c r="F28" s="168">
        <f>F30+F31+F34+F32+F33</f>
        <v>4964.6000000000004</v>
      </c>
      <c r="G28" s="168">
        <f t="shared" ref="G28" si="4">G30+G31+G34+G32+G33</f>
        <v>4964.6000000000004</v>
      </c>
    </row>
    <row r="29" spans="1:7" ht="8.25" hidden="1" customHeight="1">
      <c r="A29" s="160"/>
      <c r="B29" s="100"/>
      <c r="C29" s="162"/>
      <c r="D29" s="172"/>
      <c r="E29" s="172"/>
      <c r="F29" s="169"/>
      <c r="G29" s="169"/>
    </row>
    <row r="30" spans="1:7">
      <c r="A30" s="88"/>
      <c r="B30" s="43"/>
      <c r="C30" s="52" t="s">
        <v>42</v>
      </c>
      <c r="D30" s="8" t="s">
        <v>30</v>
      </c>
      <c r="E30" s="8">
        <v>100</v>
      </c>
      <c r="F30" s="110">
        <v>4169</v>
      </c>
      <c r="G30" s="110">
        <v>4169</v>
      </c>
    </row>
    <row r="31" spans="1:7">
      <c r="A31" s="84"/>
      <c r="B31" s="71"/>
      <c r="C31" s="52" t="s">
        <v>42</v>
      </c>
      <c r="D31" s="8" t="s">
        <v>30</v>
      </c>
      <c r="E31" s="8">
        <v>200</v>
      </c>
      <c r="F31" s="110">
        <v>691.1</v>
      </c>
      <c r="G31" s="110">
        <v>691.1</v>
      </c>
    </row>
    <row r="32" spans="1:7">
      <c r="A32" s="10"/>
      <c r="B32" s="42"/>
      <c r="C32" s="52" t="s">
        <v>42</v>
      </c>
      <c r="D32" s="8" t="s">
        <v>30</v>
      </c>
      <c r="E32" s="8">
        <v>800</v>
      </c>
      <c r="F32" s="110">
        <v>1.7</v>
      </c>
      <c r="G32" s="110">
        <v>1.7</v>
      </c>
    </row>
    <row r="33" spans="1:7">
      <c r="A33" s="10"/>
      <c r="B33" s="42"/>
      <c r="C33" s="52" t="s">
        <v>42</v>
      </c>
      <c r="D33" s="8" t="s">
        <v>43</v>
      </c>
      <c r="E33" s="8">
        <v>200</v>
      </c>
      <c r="F33" s="110">
        <v>90</v>
      </c>
      <c r="G33" s="110">
        <v>90</v>
      </c>
    </row>
    <row r="34" spans="1:7">
      <c r="A34" s="105"/>
      <c r="B34" s="8"/>
      <c r="C34" s="52" t="s">
        <v>42</v>
      </c>
      <c r="D34" s="8" t="s">
        <v>43</v>
      </c>
      <c r="E34" s="8">
        <v>800</v>
      </c>
      <c r="F34" s="110">
        <v>12.8</v>
      </c>
      <c r="G34" s="110">
        <v>12.8</v>
      </c>
    </row>
    <row r="35" spans="1:7" ht="15" customHeight="1">
      <c r="A35" s="160" t="s">
        <v>7</v>
      </c>
      <c r="B35" s="99"/>
      <c r="C35" s="161"/>
      <c r="D35" s="171" t="s">
        <v>44</v>
      </c>
      <c r="E35" s="171"/>
      <c r="F35" s="176">
        <f>F38+F39+F40+F41</f>
        <v>163.9</v>
      </c>
      <c r="G35" s="176">
        <f t="shared" ref="G35" si="5">G38+G39+G40+G41</f>
        <v>163.9</v>
      </c>
    </row>
    <row r="36" spans="1:7" ht="1.5" customHeight="1">
      <c r="A36" s="160"/>
      <c r="B36" s="106"/>
      <c r="C36" s="167"/>
      <c r="D36" s="175"/>
      <c r="E36" s="175"/>
      <c r="F36" s="176"/>
      <c r="G36" s="176"/>
    </row>
    <row r="37" spans="1:7" ht="6.75" hidden="1" customHeight="1">
      <c r="A37" s="160"/>
      <c r="B37" s="100"/>
      <c r="C37" s="162"/>
      <c r="D37" s="172"/>
      <c r="E37" s="172"/>
      <c r="F37" s="176"/>
      <c r="G37" s="176"/>
    </row>
    <row r="38" spans="1:7">
      <c r="A38" s="92"/>
      <c r="B38" s="99"/>
      <c r="C38" s="93" t="s">
        <v>45</v>
      </c>
      <c r="D38" s="8" t="s">
        <v>18</v>
      </c>
      <c r="E38" s="99">
        <v>800</v>
      </c>
      <c r="F38" s="111">
        <v>0</v>
      </c>
      <c r="G38" s="111">
        <v>0</v>
      </c>
    </row>
    <row r="39" spans="1:7">
      <c r="A39" s="92"/>
      <c r="B39" s="99"/>
      <c r="C39" s="93" t="s">
        <v>46</v>
      </c>
      <c r="D39" s="8" t="s">
        <v>20</v>
      </c>
      <c r="E39" s="99">
        <v>700</v>
      </c>
      <c r="F39" s="111">
        <v>0</v>
      </c>
      <c r="G39" s="111">
        <v>0</v>
      </c>
    </row>
    <row r="40" spans="1:7">
      <c r="A40" s="92"/>
      <c r="B40" s="99"/>
      <c r="C40" s="93" t="s">
        <v>39</v>
      </c>
      <c r="D40" s="8" t="s">
        <v>19</v>
      </c>
      <c r="E40" s="99">
        <v>500</v>
      </c>
      <c r="F40" s="111">
        <v>162.9</v>
      </c>
      <c r="G40" s="111">
        <v>162.9</v>
      </c>
    </row>
    <row r="41" spans="1:7">
      <c r="A41" s="92"/>
      <c r="B41" s="99"/>
      <c r="C41" s="93" t="s">
        <v>52</v>
      </c>
      <c r="D41" s="8" t="s">
        <v>19</v>
      </c>
      <c r="E41" s="99">
        <v>500</v>
      </c>
      <c r="F41" s="111">
        <v>1</v>
      </c>
      <c r="G41" s="111">
        <v>1</v>
      </c>
    </row>
    <row r="42" spans="1:7">
      <c r="A42" s="165" t="s">
        <v>12</v>
      </c>
      <c r="B42" s="99"/>
      <c r="C42" s="161"/>
      <c r="D42" s="171" t="s">
        <v>47</v>
      </c>
      <c r="E42" s="171"/>
      <c r="F42" s="173">
        <f>F44+F45</f>
        <v>37.1</v>
      </c>
      <c r="G42" s="173">
        <f t="shared" ref="G42" si="6">G44+G45</f>
        <v>37.1</v>
      </c>
    </row>
    <row r="43" spans="1:7" ht="17.25" customHeight="1">
      <c r="A43" s="170"/>
      <c r="B43" s="100"/>
      <c r="C43" s="162"/>
      <c r="D43" s="172"/>
      <c r="E43" s="172"/>
      <c r="F43" s="174"/>
      <c r="G43" s="174"/>
    </row>
    <row r="44" spans="1:7">
      <c r="A44" s="97"/>
      <c r="B44" s="100"/>
      <c r="C44" s="98" t="s">
        <v>48</v>
      </c>
      <c r="D44" s="8" t="s">
        <v>49</v>
      </c>
      <c r="E44" s="100">
        <v>200</v>
      </c>
      <c r="F44" s="114">
        <v>0</v>
      </c>
      <c r="G44" s="114">
        <v>0</v>
      </c>
    </row>
    <row r="45" spans="1:7">
      <c r="A45" s="97"/>
      <c r="B45" s="100"/>
      <c r="C45" s="98" t="s">
        <v>50</v>
      </c>
      <c r="D45" s="8" t="s">
        <v>64</v>
      </c>
      <c r="E45" s="100">
        <v>200</v>
      </c>
      <c r="F45" s="114">
        <v>37.1</v>
      </c>
      <c r="G45" s="114">
        <v>37.1</v>
      </c>
    </row>
    <row r="46" spans="1:7">
      <c r="A46" s="17" t="s">
        <v>8</v>
      </c>
      <c r="B46" s="18"/>
      <c r="C46" s="52"/>
      <c r="D46" s="141" t="s">
        <v>120</v>
      </c>
      <c r="E46" s="141"/>
      <c r="F46" s="142">
        <f>F47</f>
        <v>213.8</v>
      </c>
      <c r="G46" s="142">
        <f t="shared" ref="G46" si="7">G47</f>
        <v>213.8</v>
      </c>
    </row>
    <row r="47" spans="1:7">
      <c r="A47" s="87"/>
      <c r="B47" s="18"/>
      <c r="C47" s="52" t="s">
        <v>51</v>
      </c>
      <c r="D47" s="18" t="s">
        <v>21</v>
      </c>
      <c r="E47" s="18">
        <v>300</v>
      </c>
      <c r="F47" s="115">
        <v>213.8</v>
      </c>
      <c r="G47" s="115">
        <v>213.8</v>
      </c>
    </row>
    <row r="48" spans="1:7" ht="30" customHeight="1">
      <c r="A48" s="105" t="s">
        <v>70</v>
      </c>
      <c r="B48" s="8"/>
      <c r="C48" s="42"/>
      <c r="D48" s="6" t="s">
        <v>113</v>
      </c>
      <c r="E48" s="6"/>
      <c r="F48" s="109">
        <f>F50+F54+F52+F51+F53</f>
        <v>500.5</v>
      </c>
      <c r="G48" s="109">
        <f>G50+G54+G52+G51+G53</f>
        <v>500.5</v>
      </c>
    </row>
    <row r="49" spans="1:7" hidden="1">
      <c r="A49" s="105"/>
      <c r="B49" s="8"/>
      <c r="C49" s="42"/>
      <c r="D49" s="8"/>
      <c r="E49" s="8"/>
      <c r="F49" s="112"/>
      <c r="G49" s="112"/>
    </row>
    <row r="50" spans="1:7">
      <c r="A50" s="1"/>
      <c r="B50" s="19" t="s">
        <v>107</v>
      </c>
      <c r="C50" s="43" t="s">
        <v>60</v>
      </c>
      <c r="D50" s="19" t="s">
        <v>87</v>
      </c>
      <c r="E50" s="14">
        <v>200</v>
      </c>
      <c r="F50" s="110">
        <v>177.2</v>
      </c>
      <c r="G50" s="110">
        <v>177.2</v>
      </c>
    </row>
    <row r="51" spans="1:7" hidden="1">
      <c r="A51" s="16"/>
      <c r="B51" s="43"/>
      <c r="C51" s="54" t="s">
        <v>60</v>
      </c>
      <c r="D51" s="12" t="s">
        <v>104</v>
      </c>
      <c r="E51" s="12">
        <v>200</v>
      </c>
      <c r="F51" s="110"/>
      <c r="G51" s="110"/>
    </row>
    <row r="52" spans="1:7">
      <c r="A52" s="1"/>
      <c r="B52" s="14" t="s">
        <v>114</v>
      </c>
      <c r="C52" s="43" t="s">
        <v>60</v>
      </c>
      <c r="D52" s="14" t="s">
        <v>87</v>
      </c>
      <c r="E52" s="14">
        <v>200</v>
      </c>
      <c r="F52" s="110">
        <v>145</v>
      </c>
      <c r="G52" s="110">
        <v>145</v>
      </c>
    </row>
    <row r="53" spans="1:7">
      <c r="A53" s="88"/>
      <c r="B53" s="19" t="s">
        <v>107</v>
      </c>
      <c r="C53" s="42" t="s">
        <v>60</v>
      </c>
      <c r="D53" s="19" t="s">
        <v>125</v>
      </c>
      <c r="E53" s="8">
        <v>200</v>
      </c>
      <c r="F53" s="110">
        <v>50</v>
      </c>
      <c r="G53" s="110">
        <v>50</v>
      </c>
    </row>
    <row r="54" spans="1:7">
      <c r="A54" s="105"/>
      <c r="B54" s="8"/>
      <c r="C54" s="42" t="s">
        <v>60</v>
      </c>
      <c r="D54" s="8" t="s">
        <v>61</v>
      </c>
      <c r="E54" s="8">
        <v>200</v>
      </c>
      <c r="F54" s="110">
        <v>128.30000000000001</v>
      </c>
      <c r="G54" s="110">
        <v>128.30000000000001</v>
      </c>
    </row>
    <row r="55" spans="1:7" ht="32.25" customHeight="1">
      <c r="A55" s="105" t="s">
        <v>13</v>
      </c>
      <c r="B55" s="8"/>
      <c r="C55" s="52"/>
      <c r="D55" s="6" t="s">
        <v>53</v>
      </c>
      <c r="E55" s="6"/>
      <c r="F55" s="143">
        <f>F56+F57</f>
        <v>164.1</v>
      </c>
      <c r="G55" s="143">
        <f t="shared" ref="G55" si="8">G56+G57</f>
        <v>164.1</v>
      </c>
    </row>
    <row r="56" spans="1:7">
      <c r="A56" s="10"/>
      <c r="B56" s="44" t="s">
        <v>109</v>
      </c>
      <c r="C56" s="57" t="s">
        <v>54</v>
      </c>
      <c r="D56" s="19" t="s">
        <v>22</v>
      </c>
      <c r="E56" s="14">
        <v>100</v>
      </c>
      <c r="F56" s="110">
        <v>145.1</v>
      </c>
      <c r="G56" s="110">
        <v>145.1</v>
      </c>
    </row>
    <row r="57" spans="1:7">
      <c r="A57" s="105"/>
      <c r="B57" s="19" t="s">
        <v>109</v>
      </c>
      <c r="C57" s="57" t="s">
        <v>54</v>
      </c>
      <c r="D57" s="19" t="s">
        <v>22</v>
      </c>
      <c r="E57" s="14">
        <v>200</v>
      </c>
      <c r="F57" s="110">
        <v>19</v>
      </c>
      <c r="G57" s="110">
        <v>19</v>
      </c>
    </row>
    <row r="58" spans="1:7">
      <c r="A58" s="105" t="s">
        <v>71</v>
      </c>
      <c r="B58" s="99"/>
      <c r="C58" s="56"/>
      <c r="D58" s="136" t="s">
        <v>118</v>
      </c>
      <c r="E58" s="136"/>
      <c r="F58" s="109">
        <f>F59</f>
        <v>0</v>
      </c>
      <c r="G58" s="109">
        <f t="shared" ref="G58" si="9">G59</f>
        <v>0</v>
      </c>
    </row>
    <row r="59" spans="1:7">
      <c r="A59" s="105"/>
      <c r="B59" s="99"/>
      <c r="C59" s="56" t="s">
        <v>52</v>
      </c>
      <c r="D59" s="99" t="s">
        <v>72</v>
      </c>
      <c r="E59" s="99">
        <v>200</v>
      </c>
      <c r="F59" s="110">
        <v>0</v>
      </c>
      <c r="G59" s="112">
        <v>0</v>
      </c>
    </row>
    <row r="60" spans="1:7" ht="15" customHeight="1">
      <c r="A60" s="178" t="s">
        <v>9</v>
      </c>
      <c r="B60" s="102"/>
      <c r="C60" s="179"/>
      <c r="D60" s="171" t="s">
        <v>23</v>
      </c>
      <c r="E60" s="171"/>
      <c r="F60" s="182">
        <f>F63+F69+F75+F81+F95+F103+F88+F90+F92</f>
        <v>10271.099999999999</v>
      </c>
      <c r="G60" s="182">
        <f>G63+G69+G75+G81+G95+G103+G88+G90+G92</f>
        <v>10271.099999999999</v>
      </c>
    </row>
    <row r="61" spans="1:7" ht="3.75" hidden="1" customHeight="1">
      <c r="A61" s="178"/>
      <c r="B61" s="103"/>
      <c r="C61" s="180"/>
      <c r="D61" s="175"/>
      <c r="E61" s="175"/>
      <c r="F61" s="182"/>
      <c r="G61" s="182"/>
    </row>
    <row r="62" spans="1:7" ht="9.75" hidden="1" customHeight="1">
      <c r="A62" s="178"/>
      <c r="B62" s="104"/>
      <c r="C62" s="181"/>
      <c r="D62" s="172"/>
      <c r="E62" s="172"/>
      <c r="F62" s="182"/>
      <c r="G62" s="182"/>
    </row>
    <row r="63" spans="1:7" ht="15.75" hidden="1" customHeight="1">
      <c r="A63" s="165" t="s">
        <v>10</v>
      </c>
      <c r="B63" s="99"/>
      <c r="C63" s="161"/>
      <c r="D63" s="151" t="s">
        <v>55</v>
      </c>
      <c r="E63" s="151"/>
      <c r="F63" s="177">
        <f>F66+F67+F68</f>
        <v>0</v>
      </c>
      <c r="G63" s="177">
        <f t="shared" ref="G63" si="10">G66+G67+G68</f>
        <v>0</v>
      </c>
    </row>
    <row r="64" spans="1:7" ht="15.75" hidden="1" customHeight="1">
      <c r="A64" s="166"/>
      <c r="B64" s="106"/>
      <c r="C64" s="167"/>
      <c r="D64" s="152"/>
      <c r="E64" s="152"/>
      <c r="F64" s="155"/>
      <c r="G64" s="155"/>
    </row>
    <row r="65" spans="1:113" ht="15.75" hidden="1" customHeight="1">
      <c r="A65" s="166"/>
      <c r="B65" s="106"/>
      <c r="C65" s="94"/>
      <c r="D65" s="152"/>
      <c r="E65" s="96"/>
      <c r="F65" s="155"/>
      <c r="G65" s="155"/>
    </row>
    <row r="66" spans="1:113" hidden="1">
      <c r="A66" s="9"/>
      <c r="B66" s="8"/>
      <c r="C66" s="52" t="s">
        <v>56</v>
      </c>
      <c r="D66" s="8" t="s">
        <v>28</v>
      </c>
      <c r="E66" s="8">
        <v>200</v>
      </c>
      <c r="F66" s="112"/>
      <c r="G66" s="112"/>
    </row>
    <row r="67" spans="1:113" hidden="1">
      <c r="A67" s="20"/>
      <c r="B67" s="72"/>
      <c r="C67" s="55" t="s">
        <v>56</v>
      </c>
      <c r="D67" s="19" t="s">
        <v>29</v>
      </c>
      <c r="E67" s="19">
        <v>200</v>
      </c>
      <c r="F67" s="116"/>
      <c r="G67" s="116"/>
    </row>
    <row r="68" spans="1:113" hidden="1">
      <c r="A68" s="21"/>
      <c r="B68" s="73"/>
      <c r="C68" s="57" t="s">
        <v>56</v>
      </c>
      <c r="D68" s="14" t="s">
        <v>29</v>
      </c>
      <c r="E68" s="14">
        <v>200</v>
      </c>
      <c r="F68" s="111"/>
      <c r="G68" s="111"/>
    </row>
    <row r="69" spans="1:113">
      <c r="A69" s="165" t="s">
        <v>90</v>
      </c>
      <c r="B69" s="99"/>
      <c r="C69" s="161"/>
      <c r="D69" s="171" t="s">
        <v>62</v>
      </c>
      <c r="E69" s="171"/>
      <c r="F69" s="168">
        <f>F71+F72+F73+F74</f>
        <v>798.50000000000011</v>
      </c>
      <c r="G69" s="168">
        <f>G71+G72+G73+G74</f>
        <v>798.50000000000011</v>
      </c>
    </row>
    <row r="70" spans="1:113" ht="5.25" hidden="1" customHeight="1">
      <c r="A70" s="170"/>
      <c r="B70" s="135"/>
      <c r="C70" s="162"/>
      <c r="D70" s="172"/>
      <c r="E70" s="172"/>
      <c r="F70" s="169"/>
      <c r="G70" s="169"/>
    </row>
    <row r="71" spans="1:113" s="138" customFormat="1" ht="13.5" customHeight="1">
      <c r="A71" s="129"/>
      <c r="B71" s="41" t="s">
        <v>107</v>
      </c>
      <c r="C71" s="57" t="s">
        <v>58</v>
      </c>
      <c r="D71" s="19" t="s">
        <v>135</v>
      </c>
      <c r="E71" s="14">
        <v>200</v>
      </c>
      <c r="F71" s="117">
        <v>221.3</v>
      </c>
      <c r="G71" s="117">
        <v>221.3</v>
      </c>
      <c r="H71" s="139"/>
      <c r="I71" s="139"/>
      <c r="J71" s="139"/>
      <c r="K71" s="139"/>
      <c r="L71" s="139"/>
      <c r="M71" s="139"/>
      <c r="N71" s="139"/>
      <c r="O71" s="139"/>
      <c r="P71" s="139"/>
      <c r="Q71" s="139"/>
      <c r="R71" s="139"/>
      <c r="S71" s="139"/>
      <c r="T71" s="139"/>
      <c r="U71" s="139"/>
      <c r="V71" s="139"/>
      <c r="W71" s="139"/>
      <c r="X71" s="139"/>
      <c r="Y71" s="139"/>
      <c r="Z71" s="139"/>
      <c r="AA71" s="139"/>
      <c r="AB71" s="139"/>
      <c r="AC71" s="139"/>
      <c r="AD71" s="139"/>
      <c r="AE71" s="139"/>
      <c r="AF71" s="139"/>
      <c r="AG71" s="139"/>
      <c r="AH71" s="139"/>
      <c r="AI71" s="139"/>
      <c r="AJ71" s="139"/>
      <c r="AK71" s="139"/>
      <c r="AL71" s="139"/>
      <c r="AM71" s="139"/>
      <c r="AN71" s="139"/>
      <c r="AO71" s="139"/>
      <c r="AP71" s="139"/>
      <c r="AQ71" s="139"/>
      <c r="AR71" s="139"/>
      <c r="AS71" s="139"/>
      <c r="AT71" s="139"/>
      <c r="AU71" s="139"/>
      <c r="AV71" s="139"/>
      <c r="AW71" s="139"/>
      <c r="AX71" s="139"/>
      <c r="AY71" s="139"/>
      <c r="AZ71" s="139"/>
      <c r="BA71" s="139"/>
      <c r="BB71" s="139"/>
      <c r="BC71" s="139"/>
      <c r="BD71" s="139"/>
      <c r="BE71" s="139"/>
      <c r="BF71" s="139"/>
      <c r="BG71" s="139"/>
      <c r="BH71" s="139"/>
      <c r="BI71" s="139"/>
      <c r="BJ71" s="139"/>
      <c r="BK71" s="139"/>
      <c r="BL71" s="139"/>
      <c r="BM71" s="139"/>
      <c r="BN71" s="139"/>
      <c r="BO71" s="139"/>
      <c r="BP71" s="139"/>
      <c r="BQ71" s="139"/>
      <c r="BR71" s="139"/>
      <c r="BS71" s="139"/>
      <c r="BT71" s="139"/>
      <c r="BU71" s="139"/>
      <c r="BV71" s="139"/>
      <c r="BW71" s="139"/>
      <c r="BX71" s="139"/>
      <c r="BY71" s="139"/>
      <c r="BZ71" s="139"/>
      <c r="CA71" s="139"/>
      <c r="CB71" s="139"/>
      <c r="CC71" s="139"/>
      <c r="CD71" s="139"/>
      <c r="CE71" s="139"/>
      <c r="CF71" s="139"/>
      <c r="CG71" s="139"/>
      <c r="CH71" s="139"/>
      <c r="CI71" s="139"/>
      <c r="CJ71" s="139"/>
      <c r="CK71" s="139"/>
      <c r="CL71" s="139"/>
      <c r="CM71" s="139"/>
      <c r="CN71" s="139"/>
      <c r="CO71" s="139"/>
      <c r="CP71" s="139"/>
      <c r="CQ71" s="139"/>
      <c r="CR71" s="139"/>
      <c r="CS71" s="139"/>
      <c r="CT71" s="139"/>
      <c r="CU71" s="139"/>
      <c r="CV71" s="139"/>
      <c r="CW71" s="139"/>
      <c r="CX71" s="139"/>
      <c r="CY71" s="139"/>
      <c r="CZ71" s="139"/>
      <c r="DA71" s="139"/>
      <c r="DB71" s="139"/>
      <c r="DC71" s="139"/>
      <c r="DD71" s="139"/>
      <c r="DE71" s="139"/>
      <c r="DF71" s="139"/>
      <c r="DG71" s="139"/>
      <c r="DH71" s="139"/>
      <c r="DI71" s="139"/>
    </row>
    <row r="72" spans="1:113">
      <c r="A72" s="134"/>
      <c r="B72" s="132"/>
      <c r="C72" s="131" t="s">
        <v>58</v>
      </c>
      <c r="D72" s="132" t="s">
        <v>24</v>
      </c>
      <c r="E72" s="132">
        <v>200</v>
      </c>
      <c r="F72" s="137">
        <v>360.6</v>
      </c>
      <c r="G72" s="137">
        <v>360.6</v>
      </c>
    </row>
    <row r="73" spans="1:113">
      <c r="A73" s="22"/>
      <c r="B73" s="41" t="s">
        <v>107</v>
      </c>
      <c r="C73" s="57" t="s">
        <v>58</v>
      </c>
      <c r="D73" s="19" t="s">
        <v>32</v>
      </c>
      <c r="E73" s="14">
        <v>200</v>
      </c>
      <c r="F73" s="110">
        <v>190.4</v>
      </c>
      <c r="G73" s="110">
        <v>190.4</v>
      </c>
    </row>
    <row r="74" spans="1:113">
      <c r="A74" s="21"/>
      <c r="B74" s="64" t="s">
        <v>114</v>
      </c>
      <c r="C74" s="57" t="s">
        <v>58</v>
      </c>
      <c r="D74" s="14" t="s">
        <v>32</v>
      </c>
      <c r="E74" s="14">
        <v>200</v>
      </c>
      <c r="F74" s="110">
        <v>26.2</v>
      </c>
      <c r="G74" s="110">
        <v>26.2</v>
      </c>
    </row>
    <row r="75" spans="1:113">
      <c r="A75" s="92" t="s">
        <v>91</v>
      </c>
      <c r="B75" s="99"/>
      <c r="C75" s="93"/>
      <c r="D75" s="6" t="s">
        <v>57</v>
      </c>
      <c r="E75" s="6"/>
      <c r="F75" s="140">
        <f>F76+F77+F78+F79+F80</f>
        <v>2056.1999999999998</v>
      </c>
      <c r="G75" s="140">
        <f>G76+G77+G78+G79+G80</f>
        <v>2056.1999999999998</v>
      </c>
    </row>
    <row r="76" spans="1:113">
      <c r="A76" s="149"/>
      <c r="B76" s="41" t="s">
        <v>107</v>
      </c>
      <c r="C76" s="57" t="s">
        <v>58</v>
      </c>
      <c r="D76" s="19" t="s">
        <v>142</v>
      </c>
      <c r="E76" s="14">
        <v>200</v>
      </c>
      <c r="F76" s="117">
        <v>290</v>
      </c>
      <c r="G76" s="117">
        <v>290</v>
      </c>
    </row>
    <row r="77" spans="1:113">
      <c r="A77" s="92"/>
      <c r="B77" s="67" t="s">
        <v>128</v>
      </c>
      <c r="C77" s="93" t="s">
        <v>58</v>
      </c>
      <c r="D77" s="19" t="s">
        <v>129</v>
      </c>
      <c r="E77" s="8">
        <v>200</v>
      </c>
      <c r="F77" s="117">
        <v>1210.2</v>
      </c>
      <c r="G77" s="117">
        <v>1210.2</v>
      </c>
    </row>
    <row r="78" spans="1:113">
      <c r="A78" s="133"/>
      <c r="B78" s="67" t="s">
        <v>128</v>
      </c>
      <c r="C78" s="130" t="s">
        <v>58</v>
      </c>
      <c r="D78" s="19" t="s">
        <v>136</v>
      </c>
      <c r="E78" s="8">
        <v>200</v>
      </c>
      <c r="F78" s="117">
        <v>200</v>
      </c>
      <c r="G78" s="117">
        <v>200</v>
      </c>
    </row>
    <row r="79" spans="1:113">
      <c r="A79" s="92"/>
      <c r="B79" s="99"/>
      <c r="C79" s="93" t="s">
        <v>58</v>
      </c>
      <c r="D79" s="8" t="s">
        <v>121</v>
      </c>
      <c r="E79" s="8">
        <v>200</v>
      </c>
      <c r="F79" s="117">
        <v>0</v>
      </c>
      <c r="G79" s="117">
        <v>0</v>
      </c>
    </row>
    <row r="80" spans="1:113">
      <c r="A80" s="23"/>
      <c r="B80" s="74"/>
      <c r="C80" s="93" t="s">
        <v>58</v>
      </c>
      <c r="D80" s="8" t="s">
        <v>25</v>
      </c>
      <c r="E80" s="8">
        <v>200</v>
      </c>
      <c r="F80" s="110">
        <v>356</v>
      </c>
      <c r="G80" s="110">
        <v>356</v>
      </c>
    </row>
    <row r="81" spans="1:7" ht="30" customHeight="1">
      <c r="A81" s="105" t="s">
        <v>92</v>
      </c>
      <c r="B81" s="99"/>
      <c r="C81" s="93"/>
      <c r="D81" s="6" t="s">
        <v>65</v>
      </c>
      <c r="E81" s="6"/>
      <c r="F81" s="109">
        <f>F82+F85+F86+F87</f>
        <v>5671.4999999999991</v>
      </c>
      <c r="G81" s="109">
        <f t="shared" ref="G81" si="11">G82+G85+G86+G87</f>
        <v>5671.4999999999991</v>
      </c>
    </row>
    <row r="82" spans="1:7">
      <c r="A82" s="16"/>
      <c r="B82" s="43"/>
      <c r="C82" s="57" t="s">
        <v>58</v>
      </c>
      <c r="D82" s="14" t="s">
        <v>76</v>
      </c>
      <c r="E82" s="14">
        <v>200</v>
      </c>
      <c r="F82" s="110">
        <v>286.7</v>
      </c>
      <c r="G82" s="110">
        <v>286.7</v>
      </c>
    </row>
    <row r="83" spans="1:7" hidden="1">
      <c r="A83" s="9"/>
      <c r="B83" s="8"/>
      <c r="C83" s="57" t="s">
        <v>58</v>
      </c>
      <c r="D83" s="19" t="s">
        <v>88</v>
      </c>
      <c r="E83" s="14">
        <v>200</v>
      </c>
      <c r="F83" s="110"/>
      <c r="G83" s="116"/>
    </row>
    <row r="84" spans="1:7" hidden="1">
      <c r="A84" s="9"/>
      <c r="B84" s="8"/>
      <c r="C84" s="52" t="s">
        <v>58</v>
      </c>
      <c r="D84" s="14" t="s">
        <v>88</v>
      </c>
      <c r="E84" s="8">
        <v>200</v>
      </c>
      <c r="F84" s="112">
        <v>0</v>
      </c>
      <c r="G84" s="112"/>
    </row>
    <row r="85" spans="1:7">
      <c r="A85" s="80" t="s">
        <v>123</v>
      </c>
      <c r="B85" s="19" t="s">
        <v>107</v>
      </c>
      <c r="C85" s="57" t="s">
        <v>58</v>
      </c>
      <c r="D85" s="19" t="s">
        <v>89</v>
      </c>
      <c r="E85" s="14">
        <v>200</v>
      </c>
      <c r="F85" s="110">
        <v>3715.2</v>
      </c>
      <c r="G85" s="110">
        <v>3715.2</v>
      </c>
    </row>
    <row r="86" spans="1:7">
      <c r="A86" s="80" t="s">
        <v>123</v>
      </c>
      <c r="B86" s="8" t="s">
        <v>114</v>
      </c>
      <c r="C86" s="52" t="s">
        <v>58</v>
      </c>
      <c r="D86" s="14" t="s">
        <v>89</v>
      </c>
      <c r="E86" s="8">
        <v>200</v>
      </c>
      <c r="F86" s="110">
        <v>1390.9</v>
      </c>
      <c r="G86" s="110">
        <v>1390.9</v>
      </c>
    </row>
    <row r="87" spans="1:7">
      <c r="A87" s="80" t="s">
        <v>123</v>
      </c>
      <c r="B87" s="8" t="s">
        <v>122</v>
      </c>
      <c r="C87" s="57" t="s">
        <v>58</v>
      </c>
      <c r="D87" s="14" t="s">
        <v>89</v>
      </c>
      <c r="E87" s="14">
        <v>200</v>
      </c>
      <c r="F87" s="110">
        <v>278.7</v>
      </c>
      <c r="G87" s="110">
        <v>278.7</v>
      </c>
    </row>
    <row r="88" spans="1:7">
      <c r="A88" s="105" t="s">
        <v>93</v>
      </c>
      <c r="B88" s="8"/>
      <c r="C88" s="42"/>
      <c r="D88" s="8" t="s">
        <v>115</v>
      </c>
      <c r="E88" s="8"/>
      <c r="F88" s="113">
        <f>F89</f>
        <v>20</v>
      </c>
      <c r="G88" s="113">
        <f t="shared" ref="G88" si="12">G89</f>
        <v>20</v>
      </c>
    </row>
    <row r="89" spans="1:7">
      <c r="A89" s="107"/>
      <c r="B89" s="8"/>
      <c r="C89" s="42" t="s">
        <v>58</v>
      </c>
      <c r="D89" s="8" t="s">
        <v>80</v>
      </c>
      <c r="E89" s="8">
        <v>200</v>
      </c>
      <c r="F89" s="110">
        <v>20</v>
      </c>
      <c r="G89" s="112">
        <v>20</v>
      </c>
    </row>
    <row r="90" spans="1:7" ht="28.5" customHeight="1">
      <c r="A90" s="105" t="s">
        <v>105</v>
      </c>
      <c r="B90" s="8"/>
      <c r="C90" s="42"/>
      <c r="D90" s="6" t="s">
        <v>116</v>
      </c>
      <c r="E90" s="6"/>
      <c r="F90" s="109">
        <f>F91</f>
        <v>15</v>
      </c>
      <c r="G90" s="109">
        <f t="shared" ref="G90" si="13">G91</f>
        <v>15</v>
      </c>
    </row>
    <row r="91" spans="1:7" ht="21.75" customHeight="1">
      <c r="A91" s="105"/>
      <c r="B91" s="8"/>
      <c r="C91" s="42" t="s">
        <v>58</v>
      </c>
      <c r="D91" s="8" t="s">
        <v>81</v>
      </c>
      <c r="E91" s="8">
        <v>200</v>
      </c>
      <c r="F91" s="110">
        <v>15</v>
      </c>
      <c r="G91" s="110">
        <v>15</v>
      </c>
    </row>
    <row r="92" spans="1:7">
      <c r="A92" s="17" t="s">
        <v>94</v>
      </c>
      <c r="B92" s="18"/>
      <c r="C92" s="42"/>
      <c r="D92" s="6" t="s">
        <v>117</v>
      </c>
      <c r="E92" s="6"/>
      <c r="F92" s="109">
        <f>F93+F94</f>
        <v>45</v>
      </c>
      <c r="G92" s="109">
        <f t="shared" ref="G92" si="14">G93+G94</f>
        <v>45</v>
      </c>
    </row>
    <row r="93" spans="1:7" hidden="1">
      <c r="A93" s="17"/>
      <c r="B93" s="18"/>
      <c r="C93" s="42" t="s">
        <v>78</v>
      </c>
      <c r="D93" s="8" t="s">
        <v>79</v>
      </c>
      <c r="E93" s="8">
        <v>200</v>
      </c>
      <c r="F93" s="112">
        <v>0</v>
      </c>
      <c r="G93" s="112">
        <v>0</v>
      </c>
    </row>
    <row r="94" spans="1:7">
      <c r="A94" s="17"/>
      <c r="B94" s="18"/>
      <c r="C94" s="42" t="s">
        <v>78</v>
      </c>
      <c r="D94" s="8" t="s">
        <v>130</v>
      </c>
      <c r="E94" s="8">
        <v>500</v>
      </c>
      <c r="F94" s="112">
        <v>45</v>
      </c>
      <c r="G94" s="112">
        <v>45</v>
      </c>
    </row>
    <row r="95" spans="1:7">
      <c r="A95" s="17" t="s">
        <v>95</v>
      </c>
      <c r="B95" s="18"/>
      <c r="C95" s="52"/>
      <c r="D95" s="6" t="s">
        <v>66</v>
      </c>
      <c r="E95" s="6"/>
      <c r="F95" s="109">
        <f>F96+F107+F108+F106+F109</f>
        <v>1664.9</v>
      </c>
      <c r="G95" s="109">
        <f>G96+G107+G108+G106+G109</f>
        <v>1664.9</v>
      </c>
    </row>
    <row r="96" spans="1:7">
      <c r="A96" s="1"/>
      <c r="B96" s="24"/>
      <c r="C96" s="52" t="s">
        <v>52</v>
      </c>
      <c r="D96" s="25" t="s">
        <v>86</v>
      </c>
      <c r="E96" s="8">
        <v>200</v>
      </c>
      <c r="F96" s="110">
        <v>0</v>
      </c>
      <c r="G96" s="112">
        <v>0</v>
      </c>
    </row>
    <row r="97" spans="1:7" hidden="1">
      <c r="A97" s="3"/>
      <c r="B97" s="14"/>
      <c r="C97" s="57" t="s">
        <v>52</v>
      </c>
      <c r="D97" s="26" t="s">
        <v>82</v>
      </c>
      <c r="E97" s="14">
        <v>200</v>
      </c>
      <c r="F97" s="110"/>
      <c r="G97" s="110"/>
    </row>
    <row r="98" spans="1:7" hidden="1">
      <c r="A98" s="65" t="s">
        <v>119</v>
      </c>
      <c r="B98" s="19" t="s">
        <v>107</v>
      </c>
      <c r="C98" s="57" t="s">
        <v>52</v>
      </c>
      <c r="D98" s="28" t="s">
        <v>108</v>
      </c>
      <c r="E98" s="14">
        <v>200</v>
      </c>
      <c r="F98" s="110"/>
      <c r="G98" s="118"/>
    </row>
    <row r="99" spans="1:7" hidden="1">
      <c r="A99" s="65" t="s">
        <v>110</v>
      </c>
      <c r="B99" s="14" t="s">
        <v>114</v>
      </c>
      <c r="C99" s="57" t="s">
        <v>52</v>
      </c>
      <c r="D99" s="26" t="s">
        <v>108</v>
      </c>
      <c r="E99" s="14">
        <v>200</v>
      </c>
      <c r="F99" s="110"/>
      <c r="G99" s="112"/>
    </row>
    <row r="100" spans="1:7" hidden="1">
      <c r="A100" s="65" t="s">
        <v>106</v>
      </c>
      <c r="B100" s="19" t="s">
        <v>107</v>
      </c>
      <c r="C100" s="55" t="s">
        <v>52</v>
      </c>
      <c r="D100" s="28" t="s">
        <v>69</v>
      </c>
      <c r="E100" s="19">
        <v>200</v>
      </c>
      <c r="F100" s="110">
        <v>0</v>
      </c>
      <c r="G100" s="118"/>
    </row>
    <row r="101" spans="1:7" hidden="1">
      <c r="A101" s="65" t="s">
        <v>111</v>
      </c>
      <c r="B101" s="14" t="s">
        <v>114</v>
      </c>
      <c r="C101" s="57" t="s">
        <v>52</v>
      </c>
      <c r="D101" s="26" t="s">
        <v>82</v>
      </c>
      <c r="E101" s="14">
        <v>200</v>
      </c>
      <c r="F101" s="112">
        <v>0</v>
      </c>
      <c r="G101" s="112"/>
    </row>
    <row r="102" spans="1:7" hidden="1">
      <c r="A102" s="1"/>
      <c r="B102" s="24"/>
      <c r="C102" s="58" t="s">
        <v>52</v>
      </c>
      <c r="D102" s="27" t="s">
        <v>69</v>
      </c>
      <c r="E102" s="24">
        <v>200</v>
      </c>
      <c r="F102" s="118"/>
      <c r="G102" s="118"/>
    </row>
    <row r="103" spans="1:7" ht="31.5" hidden="1">
      <c r="A103" s="17" t="s">
        <v>96</v>
      </c>
      <c r="B103" s="18"/>
      <c r="C103" s="52"/>
      <c r="D103" s="14" t="s">
        <v>73</v>
      </c>
      <c r="E103" s="14"/>
      <c r="F103" s="113">
        <f>F104</f>
        <v>0</v>
      </c>
      <c r="G103" s="113">
        <f t="shared" ref="G103" si="15">G104</f>
        <v>0</v>
      </c>
    </row>
    <row r="104" spans="1:7" hidden="1">
      <c r="A104" s="105"/>
      <c r="B104" s="8"/>
      <c r="C104" s="52" t="s">
        <v>52</v>
      </c>
      <c r="D104" s="14" t="s">
        <v>74</v>
      </c>
      <c r="E104" s="14">
        <v>200</v>
      </c>
      <c r="F104" s="112"/>
      <c r="G104" s="112"/>
    </row>
    <row r="105" spans="1:7" ht="31.5" hidden="1">
      <c r="A105" s="29" t="s">
        <v>31</v>
      </c>
      <c r="B105" s="75"/>
      <c r="C105" s="59" t="s">
        <v>52</v>
      </c>
      <c r="D105" s="30" t="s">
        <v>77</v>
      </c>
      <c r="E105" s="30">
        <v>500</v>
      </c>
      <c r="F105" s="119"/>
      <c r="G105" s="119"/>
    </row>
    <row r="106" spans="1:7" ht="18.75" customHeight="1">
      <c r="A106" s="29"/>
      <c r="B106" s="90" t="s">
        <v>126</v>
      </c>
      <c r="C106" s="52" t="s">
        <v>58</v>
      </c>
      <c r="D106" s="25" t="s">
        <v>127</v>
      </c>
      <c r="E106" s="47">
        <v>200</v>
      </c>
      <c r="F106" s="112">
        <v>150</v>
      </c>
      <c r="G106" s="112">
        <v>150</v>
      </c>
    </row>
    <row r="107" spans="1:7">
      <c r="A107" s="89"/>
      <c r="B107" s="81"/>
      <c r="C107" s="52" t="s">
        <v>58</v>
      </c>
      <c r="D107" s="25" t="s">
        <v>86</v>
      </c>
      <c r="E107" s="8">
        <v>200</v>
      </c>
      <c r="F107" s="112">
        <v>20</v>
      </c>
      <c r="G107" s="112">
        <v>20</v>
      </c>
    </row>
    <row r="108" spans="1:7">
      <c r="A108" s="29"/>
      <c r="B108" s="67" t="s">
        <v>107</v>
      </c>
      <c r="C108" s="93" t="s">
        <v>58</v>
      </c>
      <c r="D108" s="19" t="s">
        <v>124</v>
      </c>
      <c r="E108" s="8">
        <v>200</v>
      </c>
      <c r="F108" s="117">
        <v>747.4</v>
      </c>
      <c r="G108" s="117">
        <v>747.4</v>
      </c>
    </row>
    <row r="109" spans="1:7" ht="18" customHeight="1">
      <c r="A109" s="87"/>
      <c r="B109" s="95" t="s">
        <v>114</v>
      </c>
      <c r="C109" s="93" t="s">
        <v>58</v>
      </c>
      <c r="D109" s="14" t="s">
        <v>124</v>
      </c>
      <c r="E109" s="8">
        <v>200</v>
      </c>
      <c r="F109" s="117">
        <v>747.5</v>
      </c>
      <c r="G109" s="117">
        <v>747.5</v>
      </c>
    </row>
    <row r="110" spans="1:7" s="33" customFormat="1" ht="33" customHeight="1">
      <c r="A110" s="31" t="s">
        <v>97</v>
      </c>
      <c r="B110" s="76"/>
      <c r="C110" s="60"/>
      <c r="D110" s="32" t="s">
        <v>68</v>
      </c>
      <c r="E110" s="45"/>
      <c r="F110" s="109">
        <f>F111</f>
        <v>0</v>
      </c>
      <c r="G110" s="109">
        <f t="shared" ref="G110" si="16">G111</f>
        <v>0</v>
      </c>
    </row>
    <row r="111" spans="1:7" ht="31.5">
      <c r="A111" s="83" t="s">
        <v>98</v>
      </c>
      <c r="B111" s="77"/>
      <c r="C111" s="61" t="s">
        <v>52</v>
      </c>
      <c r="D111" s="35" t="s">
        <v>67</v>
      </c>
      <c r="E111" s="46">
        <v>200</v>
      </c>
      <c r="F111" s="110">
        <v>0</v>
      </c>
      <c r="G111" s="110">
        <v>0</v>
      </c>
    </row>
    <row r="112" spans="1:7" ht="18.75" customHeight="1">
      <c r="A112" s="31" t="s">
        <v>99</v>
      </c>
      <c r="B112" s="78"/>
      <c r="C112" s="62"/>
      <c r="D112" s="36" t="s">
        <v>83</v>
      </c>
      <c r="E112" s="45"/>
      <c r="F112" s="109">
        <f>F113+F114+F115</f>
        <v>6562.6</v>
      </c>
      <c r="G112" s="147">
        <f>G113+G114+G115</f>
        <v>6562.6</v>
      </c>
    </row>
    <row r="113" spans="1:7" ht="34.5" customHeight="1">
      <c r="A113" s="2" t="s">
        <v>102</v>
      </c>
      <c r="B113" s="68"/>
      <c r="C113" s="62" t="s">
        <v>56</v>
      </c>
      <c r="D113" s="37" t="s">
        <v>84</v>
      </c>
      <c r="E113" s="47">
        <v>200</v>
      </c>
      <c r="F113" s="110">
        <v>1715.5</v>
      </c>
      <c r="G113" s="110">
        <v>1715.5</v>
      </c>
    </row>
    <row r="114" spans="1:7">
      <c r="A114" s="2"/>
      <c r="B114" s="28" t="s">
        <v>107</v>
      </c>
      <c r="C114" s="43" t="s">
        <v>56</v>
      </c>
      <c r="D114" s="38" t="s">
        <v>85</v>
      </c>
      <c r="E114" s="48">
        <v>200</v>
      </c>
      <c r="F114" s="110">
        <v>4842.3</v>
      </c>
      <c r="G114" s="110">
        <v>4842.3</v>
      </c>
    </row>
    <row r="115" spans="1:7">
      <c r="A115" s="2"/>
      <c r="B115" s="68"/>
      <c r="C115" s="43" t="s">
        <v>56</v>
      </c>
      <c r="D115" s="39" t="s">
        <v>85</v>
      </c>
      <c r="E115" s="48">
        <v>200</v>
      </c>
      <c r="F115" s="110">
        <v>4.8</v>
      </c>
      <c r="G115" s="110">
        <v>4.8</v>
      </c>
    </row>
    <row r="116" spans="1:7">
      <c r="A116" s="40" t="s">
        <v>75</v>
      </c>
      <c r="B116" s="79"/>
      <c r="C116" s="59" t="s">
        <v>59</v>
      </c>
      <c r="D116" s="32" t="s">
        <v>63</v>
      </c>
      <c r="E116" s="30">
        <v>200</v>
      </c>
      <c r="F116" s="119">
        <v>85.9</v>
      </c>
      <c r="G116" s="119">
        <v>85.9</v>
      </c>
    </row>
    <row r="117" spans="1:7">
      <c r="A117" s="34"/>
      <c r="B117" s="77"/>
      <c r="C117" s="63"/>
      <c r="D117" s="35"/>
      <c r="E117" s="30"/>
      <c r="F117" s="119"/>
      <c r="G117" s="119"/>
    </row>
    <row r="118" spans="1:7">
      <c r="A118" s="5" t="s">
        <v>100</v>
      </c>
      <c r="B118" s="69"/>
      <c r="C118" s="51"/>
      <c r="D118" s="6"/>
      <c r="E118" s="6"/>
      <c r="F118" s="120">
        <f>F7+F19+F60+F105+F116+F110+F112</f>
        <v>30639.9</v>
      </c>
      <c r="G118" s="121">
        <f>G7+G19+G60+G105+G116+G110+G112</f>
        <v>30639.9</v>
      </c>
    </row>
    <row r="119" spans="1:7">
      <c r="G119" s="123"/>
    </row>
    <row r="120" spans="1:7">
      <c r="A120" s="128" t="s">
        <v>134</v>
      </c>
    </row>
    <row r="121" spans="1:7">
      <c r="A121" s="82"/>
      <c r="E121" s="66"/>
      <c r="F121" s="124"/>
      <c r="G121" s="124"/>
    </row>
    <row r="122" spans="1:7">
      <c r="E122" s="66"/>
      <c r="F122" s="108"/>
      <c r="G122" s="108"/>
    </row>
    <row r="123" spans="1:7">
      <c r="E123" s="66"/>
      <c r="F123" s="108"/>
      <c r="G123" s="108"/>
    </row>
    <row r="124" spans="1:7">
      <c r="A124" s="91"/>
      <c r="E124" s="50"/>
      <c r="F124" s="108"/>
      <c r="G124" s="108"/>
    </row>
    <row r="125" spans="1:7">
      <c r="E125" s="66"/>
      <c r="F125" s="124"/>
      <c r="G125" s="124"/>
    </row>
    <row r="126" spans="1:7">
      <c r="E126" s="50"/>
      <c r="F126" s="108"/>
      <c r="G126" s="108"/>
    </row>
    <row r="127" spans="1:7">
      <c r="F127" s="125"/>
      <c r="G127" s="126"/>
    </row>
    <row r="128" spans="1:7">
      <c r="F128" s="125"/>
      <c r="G128" s="126"/>
    </row>
    <row r="129" spans="6:7">
      <c r="F129" s="125"/>
      <c r="G129" s="126"/>
    </row>
    <row r="130" spans="6:7">
      <c r="F130" s="125"/>
      <c r="G130" s="126"/>
    </row>
    <row r="131" spans="6:7">
      <c r="F131" s="125"/>
      <c r="G131" s="126"/>
    </row>
    <row r="132" spans="6:7">
      <c r="F132" s="125"/>
      <c r="G132" s="126"/>
    </row>
    <row r="134" spans="6:7">
      <c r="G134" s="127"/>
    </row>
  </sheetData>
  <mergeCells count="58">
    <mergeCell ref="G69:G70"/>
    <mergeCell ref="A69:A70"/>
    <mergeCell ref="C69:C70"/>
    <mergeCell ref="D69:D70"/>
    <mergeCell ref="E69:E70"/>
    <mergeCell ref="F69:F70"/>
    <mergeCell ref="G63:G65"/>
    <mergeCell ref="A60:A62"/>
    <mergeCell ref="C60:C62"/>
    <mergeCell ref="D60:D62"/>
    <mergeCell ref="E60:E62"/>
    <mergeCell ref="F60:F62"/>
    <mergeCell ref="G60:G62"/>
    <mergeCell ref="A63:A65"/>
    <mergeCell ref="C63:C64"/>
    <mergeCell ref="D63:D65"/>
    <mergeCell ref="E63:E64"/>
    <mergeCell ref="F63:F65"/>
    <mergeCell ref="G42:G43"/>
    <mergeCell ref="A35:A37"/>
    <mergeCell ref="C35:C37"/>
    <mergeCell ref="D35:D37"/>
    <mergeCell ref="E35:E37"/>
    <mergeCell ref="F35:F37"/>
    <mergeCell ref="G35:G37"/>
    <mergeCell ref="A42:A43"/>
    <mergeCell ref="C42:C43"/>
    <mergeCell ref="D42:D43"/>
    <mergeCell ref="E42:E43"/>
    <mergeCell ref="F42:F43"/>
    <mergeCell ref="G28:G29"/>
    <mergeCell ref="A22:A23"/>
    <mergeCell ref="C22:C23"/>
    <mergeCell ref="D22:D23"/>
    <mergeCell ref="E22:E23"/>
    <mergeCell ref="F22:F23"/>
    <mergeCell ref="G22:G23"/>
    <mergeCell ref="A28:A29"/>
    <mergeCell ref="C28:C29"/>
    <mergeCell ref="D28:D29"/>
    <mergeCell ref="E28:E29"/>
    <mergeCell ref="F28:F29"/>
    <mergeCell ref="E14:E16"/>
    <mergeCell ref="F14:F16"/>
    <mergeCell ref="A1:G1"/>
    <mergeCell ref="A2:G2"/>
    <mergeCell ref="A3:G3"/>
    <mergeCell ref="A4:G4"/>
    <mergeCell ref="A8:A9"/>
    <mergeCell ref="C8:C9"/>
    <mergeCell ref="D8:D9"/>
    <mergeCell ref="E8:E9"/>
    <mergeCell ref="F8:F9"/>
    <mergeCell ref="G8:G9"/>
    <mergeCell ref="G14:G16"/>
    <mergeCell ref="A14:A16"/>
    <mergeCell ref="C14:C15"/>
    <mergeCell ref="D14:D16"/>
  </mergeCells>
  <pageMargins left="0.70866141732283472" right="0.11811023622047245" top="0.15748031496062992" bottom="0.15748031496062992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Администратор1</dc:creator>
  <cp:lastModifiedBy>ELytikova</cp:lastModifiedBy>
  <cp:lastPrinted>2025-04-11T08:14:11Z</cp:lastPrinted>
  <dcterms:created xsi:type="dcterms:W3CDTF">2015-03-06T04:53:28Z</dcterms:created>
  <dcterms:modified xsi:type="dcterms:W3CDTF">2026-01-23T13:03:12Z</dcterms:modified>
</cp:coreProperties>
</file>