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2 кв." sheetId="10" r:id="rId1"/>
  </sheets>
  <calcPr calcId="124519"/>
</workbook>
</file>

<file path=xl/calcChain.xml><?xml version="1.0" encoding="utf-8"?>
<calcChain xmlns="http://schemas.openxmlformats.org/spreadsheetml/2006/main">
  <c r="F57" i="10"/>
  <c r="G93"/>
  <c r="G74"/>
  <c r="F74"/>
  <c r="G68"/>
  <c r="F68"/>
  <c r="G47"/>
  <c r="G110" l="1"/>
  <c r="F110"/>
  <c r="G108"/>
  <c r="F108"/>
  <c r="G101"/>
  <c r="F101"/>
  <c r="F93"/>
  <c r="G90"/>
  <c r="F90"/>
  <c r="G88"/>
  <c r="F88"/>
  <c r="G86"/>
  <c r="F86"/>
  <c r="G79"/>
  <c r="F79"/>
  <c r="G62"/>
  <c r="F62"/>
  <c r="G57"/>
  <c r="G54"/>
  <c r="F54"/>
  <c r="F47"/>
  <c r="G45"/>
  <c r="F45"/>
  <c r="G41"/>
  <c r="F41"/>
  <c r="G34"/>
  <c r="F34"/>
  <c r="G27"/>
  <c r="F27"/>
  <c r="G22"/>
  <c r="F22"/>
  <c r="G20"/>
  <c r="F20"/>
  <c r="G14"/>
  <c r="F14"/>
  <c r="G8"/>
  <c r="F8"/>
  <c r="F7" l="1"/>
  <c r="G59"/>
  <c r="G19"/>
  <c r="F19"/>
  <c r="G7"/>
  <c r="F59"/>
  <c r="F116" l="1"/>
  <c r="G116"/>
</calcChain>
</file>

<file path=xl/sharedStrings.xml><?xml version="1.0" encoding="utf-8"?>
<sst xmlns="http://schemas.openxmlformats.org/spreadsheetml/2006/main" count="233" uniqueCount="141">
  <si>
    <t>Наименование программы</t>
  </si>
  <si>
    <t>1. Муниципальная Программа «Развитие и сохранение культуры поселения»</t>
  </si>
  <si>
    <t>1.1.Подпрограмма «Организация досуга и обеспечение жителей поселения услугами организации культуры»</t>
  </si>
  <si>
    <t>1.2.Подпрограмма «Организация библиотечного обслуживания населения»</t>
  </si>
  <si>
    <t>2. Муниципальная Программа «Муниципальное управление и гражданское общество»</t>
  </si>
  <si>
    <t>2.2.Подпрограмма «Управление в сфере функций органов  местной администрации»</t>
  </si>
  <si>
    <t>2.3.Подпрограмма  «Обеспечение реализации Муниципальной Программы»</t>
  </si>
  <si>
    <t>2.4.Подпрограмма «Повышение устойчивости бюджета поселения»</t>
  </si>
  <si>
    <t>2.6.Подпрограмма  «Социальная поддержка граждан»</t>
  </si>
  <si>
    <t>3. Муниципальная Программа «Развитие территории поселения»</t>
  </si>
  <si>
    <t>3.1.Подпрограмма  «Ремонт и содержание муниципальных дорог»</t>
  </si>
  <si>
    <t>ЦСР</t>
  </si>
  <si>
    <t>2.5.Подпрограмма   «Защита населения и территории поселения от чрезвычайных ситуаций и обеспечение первичных мер пожарной безопасности»</t>
  </si>
  <si>
    <t>2.8.Подпрограмма  «Финансовое обеспечение  муниципальных образований Воронежской области для исполнения переданных полномочий»</t>
  </si>
  <si>
    <t>11 1 01 00590</t>
  </si>
  <si>
    <t>16 0 00 00000</t>
  </si>
  <si>
    <t>16 1 01 92020</t>
  </si>
  <si>
    <t>16 2 01 92010</t>
  </si>
  <si>
    <t>16 4 01 90570</t>
  </si>
  <si>
    <t>16 4 03 98500</t>
  </si>
  <si>
    <t>16 4 02 97880</t>
  </si>
  <si>
    <t>16 6 01 90470</t>
  </si>
  <si>
    <t>16 8 01 51180</t>
  </si>
  <si>
    <t>19 0 00 00000</t>
  </si>
  <si>
    <t>19 2 01 90670</t>
  </si>
  <si>
    <t>19 3 01 90800</t>
  </si>
  <si>
    <t>11 0 00 00000</t>
  </si>
  <si>
    <t>11 2 01 85190</t>
  </si>
  <si>
    <t>19 1 01 81290</t>
  </si>
  <si>
    <t>19 1 01 S8850</t>
  </si>
  <si>
    <t>16 3 01 00590</t>
  </si>
  <si>
    <t>4. Муниципальная Программа «Развитие и поддержка малого и среднего предпринимательства»</t>
  </si>
  <si>
    <t>19 2 01 S8670</t>
  </si>
  <si>
    <t>Рз Пр</t>
  </si>
  <si>
    <t>Вр</t>
  </si>
  <si>
    <t>0801</t>
  </si>
  <si>
    <t>0102</t>
  </si>
  <si>
    <t>11 1 01 00000</t>
  </si>
  <si>
    <t>11 2 01 00000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</si>
  <si>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</si>
  <si>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</si>
  <si>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</si>
  <si>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</si>
  <si>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</si>
  <si>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</si>
  <si>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</si>
  <si>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</si>
  <si>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</si>
  <si>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</si>
  <si>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16 5 0191430</t>
  </si>
  <si>
    <t>0314</t>
  </si>
  <si>
    <t>1001</t>
  </si>
  <si>
    <t>0412</t>
  </si>
  <si>
    <t>16 8 00 00000</t>
  </si>
  <si>
    <t>0203</t>
  </si>
  <si>
    <t>19 1 00 00000</t>
  </si>
  <si>
    <t>0409</t>
  </si>
  <si>
    <t>19 3 00 00000</t>
  </si>
  <si>
    <t>0503</t>
  </si>
  <si>
    <t>0107</t>
  </si>
  <si>
    <t>1101</t>
  </si>
  <si>
    <t>16 7 01 90410</t>
  </si>
  <si>
    <t>19 2 00 00000</t>
  </si>
  <si>
    <t>99 1 01 92070</t>
  </si>
  <si>
    <t>16 5 01 91430</t>
  </si>
  <si>
    <t>19 4 00 00000</t>
  </si>
  <si>
    <t>19 8 00 00000</t>
  </si>
  <si>
    <t>05 1 01 90390</t>
  </si>
  <si>
    <t>05 0 00 00000</t>
  </si>
  <si>
    <t>19 8 01 L5760</t>
  </si>
  <si>
    <t>2.7.Подпрограмма  «Обеспечение условий для развития на территории поселения физической культуры и массового спорта»</t>
  </si>
  <si>
    <t>2.9.Подпрограмма « Градостроительная деятельность поселения»</t>
  </si>
  <si>
    <t>16 9 01 90850</t>
  </si>
  <si>
    <t>19 9 00 00000</t>
  </si>
  <si>
    <t>19 9 0188690</t>
  </si>
  <si>
    <t xml:space="preserve"> Непрограммные расходы органов местного самоуправления</t>
  </si>
  <si>
    <t>19 4 01  90600</t>
  </si>
  <si>
    <t>04 1 0198500</t>
  </si>
  <si>
    <t>0502</t>
  </si>
  <si>
    <t>19 7 01 90500</t>
  </si>
  <si>
    <t>19 5 01  90700</t>
  </si>
  <si>
    <t>19 6 01  91220</t>
  </si>
  <si>
    <t>19 8 01  L5760</t>
  </si>
  <si>
    <t>24 0 00 00000</t>
  </si>
  <si>
    <t>24 2 01 81290</t>
  </si>
  <si>
    <t>24 2 01  S8850</t>
  </si>
  <si>
    <t>19 8 01 90520</t>
  </si>
  <si>
    <t>16 7 01 S8790</t>
  </si>
  <si>
    <t>19 4 01 S8530</t>
  </si>
  <si>
    <t>19 4 01 S8910</t>
  </si>
  <si>
    <t>3.1.Подпрограмма  «Развитие сети уличного освещения»</t>
  </si>
  <si>
    <t>3.2.Подпрограмма «Благоустройство территории поселения»</t>
  </si>
  <si>
    <t xml:space="preserve">3.3.Подпрограмма «Содержание мест захоронения и ремонт военно-мемориальных объектов»  </t>
  </si>
  <si>
    <t xml:space="preserve">3.4.Подпрограмма «Озеленение территории поселения»  </t>
  </si>
  <si>
    <t>3.6.Подпрограмма "Реконструкция, ремонт сетей и объектов водоснабжения"</t>
  </si>
  <si>
    <t>3.7.Подпрограмма "Благоустройство мест массового отдыха"</t>
  </si>
  <si>
    <t xml:space="preserve">3.8.Подпрограмма «Осуществление муниципального земельного контроля  в границах поселения» </t>
  </si>
  <si>
    <t>4. Муниципальная программа «Использование  и охрана земель на территории  Почепского  сельского поселения»</t>
  </si>
  <si>
    <t>4.1 Мероприятия по повышение эффективности использования и охраны земель на территории поселения</t>
  </si>
  <si>
    <t>5. Муниципальная программа «Развитие транспортной системы»</t>
  </si>
  <si>
    <t xml:space="preserve">В С Е Г О    </t>
  </si>
  <si>
    <t xml:space="preserve">2.1. Подпрограмма «Функционирование высшего должностного лица местной администрации»                                                                                </t>
  </si>
  <si>
    <r>
      <t xml:space="preserve">5.2 Подпрограмма «Капитальный ремонт и ремонт автомобильных дорог общего пользования местного значения на территории Почепского сельского поселения»                                                             </t>
    </r>
    <r>
      <rPr>
        <sz val="12"/>
        <color rgb="FF7030A0"/>
        <rFont val="Times New Roman"/>
        <family val="1"/>
        <charset val="204"/>
      </rPr>
      <t xml:space="preserve">  </t>
    </r>
    <r>
      <rPr>
        <sz val="12"/>
        <color rgb="FF000000"/>
        <rFont val="Times New Roman"/>
        <family val="1"/>
        <charset val="204"/>
      </rPr>
      <t xml:space="preserve">                                           </t>
    </r>
  </si>
  <si>
    <t>11 1 01 20540</t>
  </si>
  <si>
    <t>16 7 01 20540</t>
  </si>
  <si>
    <t xml:space="preserve">3.5.Подпрограмма «Повышение энергитической эффективности и сокращение энергетических издержек в учреждениях поселения поселения»  </t>
  </si>
  <si>
    <t>благоустройство прилегающей к ДК и админ.тер.</t>
  </si>
  <si>
    <t>ОБ</t>
  </si>
  <si>
    <t>19 8 01 S8910</t>
  </si>
  <si>
    <t>ФБ</t>
  </si>
  <si>
    <t>сквер софин.</t>
  </si>
  <si>
    <t>благоустройство прил-й к ДК и админ.тер.софин.</t>
  </si>
  <si>
    <t>16 1 00 00000</t>
  </si>
  <si>
    <t>16 7 00 00000</t>
  </si>
  <si>
    <t>СФ</t>
  </si>
  <si>
    <t>19 5 00  00000</t>
  </si>
  <si>
    <t>19 6 00  00000</t>
  </si>
  <si>
    <t>19 7 00 00000</t>
  </si>
  <si>
    <t>16 9 00 00000</t>
  </si>
  <si>
    <t>детская площадка</t>
  </si>
  <si>
    <t>16 6 00 00000</t>
  </si>
  <si>
    <t>19 3 01 88050</t>
  </si>
  <si>
    <t>ВБ</t>
  </si>
  <si>
    <t>Обустр-во гражд.захоронения в с.Дмитриевка</t>
  </si>
  <si>
    <t>19 8 01 S8520</t>
  </si>
  <si>
    <t>16 7 01 70100</t>
  </si>
  <si>
    <t>РГ</t>
  </si>
  <si>
    <t>19 8 01 88490</t>
  </si>
  <si>
    <t>ОГ</t>
  </si>
  <si>
    <t>19 3 01 S8500</t>
  </si>
  <si>
    <t>19 7 02 98500</t>
  </si>
  <si>
    <t>ОТЧЕТ</t>
  </si>
  <si>
    <t>об исполнении муниципальных программ</t>
  </si>
  <si>
    <t xml:space="preserve">  Почепского сельского поселения</t>
  </si>
  <si>
    <t>Глава Почепского сельского поселения                                     В.И.Бокова</t>
  </si>
  <si>
    <t>за 1 полугодие 2025 г.</t>
  </si>
  <si>
    <t>19 2 01 70100</t>
  </si>
  <si>
    <t>19 3 01 S8510</t>
  </si>
  <si>
    <t>План</t>
  </si>
  <si>
    <t>Исполнено</t>
  </si>
  <si>
    <t>тыс.руб.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</si>
</sst>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2"/>
      <color rgb="FF7030A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B05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6" fillId="0" borderId="0" xfId="0" applyFont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0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3" fontId="3" fillId="0" borderId="5" xfId="0" applyNumberFormat="1" applyFont="1" applyBorder="1" applyAlignment="1">
      <alignment horizontal="center" wrapText="1"/>
    </xf>
    <xf numFmtId="3" fontId="7" fillId="0" borderId="5" xfId="0" applyNumberFormat="1" applyFont="1" applyBorder="1" applyAlignment="1">
      <alignment horizontal="center" wrapText="1"/>
    </xf>
    <xf numFmtId="3" fontId="7" fillId="2" borderId="5" xfId="0" applyNumberFormat="1" applyFont="1" applyFill="1" applyBorder="1" applyAlignment="1">
      <alignment horizontal="center" wrapText="1"/>
    </xf>
    <xf numFmtId="3" fontId="4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wrapText="1"/>
    </xf>
    <xf numFmtId="49" fontId="9" fillId="0" borderId="5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wrapText="1"/>
    </xf>
    <xf numFmtId="0" fontId="15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17" fillId="0" borderId="0" xfId="0" applyFont="1"/>
    <xf numFmtId="0" fontId="7" fillId="0" borderId="1" xfId="0" applyFont="1" applyBorder="1" applyAlignment="1">
      <alignment wrapText="1"/>
    </xf>
    <xf numFmtId="49" fontId="16" fillId="2" borderId="2" xfId="0" applyNumberFormat="1" applyFont="1" applyFill="1" applyBorder="1" applyAlignment="1">
      <alignment horizontal="right" wrapText="1"/>
    </xf>
    <xf numFmtId="49" fontId="16" fillId="2" borderId="3" xfId="0" applyNumberFormat="1" applyFont="1" applyFill="1" applyBorder="1" applyAlignment="1">
      <alignment horizontal="right" wrapText="1"/>
    </xf>
    <xf numFmtId="49" fontId="16" fillId="2" borderId="1" xfId="0" applyNumberFormat="1" applyFont="1" applyFill="1" applyBorder="1" applyAlignment="1">
      <alignment horizontal="right" wrapText="1"/>
    </xf>
    <xf numFmtId="49" fontId="16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8" fillId="0" borderId="0" xfId="0" applyNumberFormat="1" applyFont="1"/>
    <xf numFmtId="0" fontId="7" fillId="2" borderId="2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9" fillId="0" borderId="0" xfId="0" applyFont="1"/>
    <xf numFmtId="0" fontId="7" fillId="2" borderId="1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6" fillId="0" borderId="1" xfId="0" applyFont="1" applyBorder="1"/>
    <xf numFmtId="0" fontId="6" fillId="0" borderId="0" xfId="0" applyFont="1" applyBorder="1"/>
    <xf numFmtId="0" fontId="9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132"/>
  <sheetViews>
    <sheetView tabSelected="1" workbookViewId="0">
      <selection activeCell="I7" sqref="I7"/>
    </sheetView>
  </sheetViews>
  <sheetFormatPr defaultRowHeight="15.75"/>
  <cols>
    <col min="1" max="1" width="88.85546875" style="4" customWidth="1"/>
    <col min="2" max="2" width="6.140625" style="49" customWidth="1"/>
    <col min="3" max="3" width="7.85546875" style="49" customWidth="1"/>
    <col min="4" max="4" width="19.7109375" style="4" customWidth="1"/>
    <col min="5" max="5" width="9.28515625" style="49" customWidth="1"/>
    <col min="6" max="6" width="13.85546875" style="122" customWidth="1"/>
    <col min="7" max="7" width="13.140625" style="49" customWidth="1"/>
    <col min="8" max="16384" width="9.140625" style="4"/>
  </cols>
  <sheetData>
    <row r="1" spans="1:7">
      <c r="A1" s="152" t="s">
        <v>131</v>
      </c>
      <c r="B1" s="152"/>
      <c r="C1" s="152"/>
      <c r="D1" s="152"/>
      <c r="E1" s="152"/>
      <c r="F1" s="152"/>
      <c r="G1" s="152"/>
    </row>
    <row r="2" spans="1:7">
      <c r="A2" s="152" t="s">
        <v>132</v>
      </c>
      <c r="B2" s="152"/>
      <c r="C2" s="152"/>
      <c r="D2" s="152"/>
      <c r="E2" s="152"/>
      <c r="F2" s="152"/>
      <c r="G2" s="152"/>
    </row>
    <row r="3" spans="1:7">
      <c r="A3" s="153" t="s">
        <v>133</v>
      </c>
      <c r="B3" s="153"/>
      <c r="C3" s="153"/>
      <c r="D3" s="153"/>
      <c r="E3" s="153"/>
      <c r="F3" s="153"/>
      <c r="G3" s="153"/>
    </row>
    <row r="4" spans="1:7">
      <c r="A4" s="178" t="s">
        <v>135</v>
      </c>
      <c r="B4" s="178"/>
      <c r="C4" s="178"/>
      <c r="D4" s="178"/>
      <c r="E4" s="178"/>
      <c r="F4" s="178"/>
      <c r="G4" s="178"/>
    </row>
    <row r="5" spans="1:7">
      <c r="A5" s="177"/>
      <c r="B5" s="177"/>
      <c r="C5" s="177"/>
      <c r="D5" s="177"/>
      <c r="E5" s="177"/>
      <c r="F5" s="177"/>
      <c r="G5" s="177" t="s">
        <v>140</v>
      </c>
    </row>
    <row r="6" spans="1:7">
      <c r="A6" s="78" t="s">
        <v>0</v>
      </c>
      <c r="B6" s="78"/>
      <c r="C6" s="144" t="s">
        <v>33</v>
      </c>
      <c r="D6" s="145" t="s">
        <v>11</v>
      </c>
      <c r="E6" s="145" t="s">
        <v>34</v>
      </c>
      <c r="F6" s="144" t="s">
        <v>138</v>
      </c>
      <c r="G6" s="144" t="s">
        <v>139</v>
      </c>
    </row>
    <row r="7" spans="1:7" ht="19.5" customHeight="1">
      <c r="A7" s="5" t="s">
        <v>1</v>
      </c>
      <c r="B7" s="69"/>
      <c r="C7" s="51"/>
      <c r="D7" s="6" t="s">
        <v>26</v>
      </c>
      <c r="E7" s="6"/>
      <c r="F7" s="109">
        <f>F8+F14</f>
        <v>3666.1000000000004</v>
      </c>
      <c r="G7" s="109">
        <f t="shared" ref="G7" si="0">G8+G14</f>
        <v>1572.4</v>
      </c>
    </row>
    <row r="8" spans="1:7">
      <c r="A8" s="154" t="s">
        <v>2</v>
      </c>
      <c r="B8" s="99"/>
      <c r="C8" s="155"/>
      <c r="D8" s="157" t="s">
        <v>37</v>
      </c>
      <c r="E8" s="157"/>
      <c r="F8" s="149">
        <f>F10+F11+F13+F12</f>
        <v>3666.1000000000004</v>
      </c>
      <c r="G8" s="149">
        <f t="shared" ref="G8" si="1">G10+G11+G13</f>
        <v>1572.4</v>
      </c>
    </row>
    <row r="9" spans="1:7" ht="14.25" customHeight="1">
      <c r="A9" s="154"/>
      <c r="B9" s="100"/>
      <c r="C9" s="156"/>
      <c r="D9" s="158"/>
      <c r="E9" s="158"/>
      <c r="F9" s="151"/>
      <c r="G9" s="151"/>
    </row>
    <row r="10" spans="1:7">
      <c r="A10" s="7"/>
      <c r="B10" s="42"/>
      <c r="C10" s="52" t="s">
        <v>35</v>
      </c>
      <c r="D10" s="8" t="s">
        <v>14</v>
      </c>
      <c r="E10" s="8">
        <v>100</v>
      </c>
      <c r="F10" s="110">
        <v>2771.8</v>
      </c>
      <c r="G10" s="110">
        <v>1067</v>
      </c>
    </row>
    <row r="11" spans="1:7">
      <c r="A11" s="10"/>
      <c r="B11" s="42"/>
      <c r="C11" s="52" t="s">
        <v>35</v>
      </c>
      <c r="D11" s="8" t="s">
        <v>14</v>
      </c>
      <c r="E11" s="8">
        <v>200</v>
      </c>
      <c r="F11" s="110">
        <v>894.3</v>
      </c>
      <c r="G11" s="110">
        <v>505.4</v>
      </c>
    </row>
    <row r="12" spans="1:7" hidden="1">
      <c r="A12" s="11"/>
      <c r="B12" s="56"/>
      <c r="C12" s="53" t="s">
        <v>35</v>
      </c>
      <c r="D12" s="12" t="s">
        <v>103</v>
      </c>
      <c r="E12" s="12">
        <v>200</v>
      </c>
      <c r="F12" s="111"/>
      <c r="G12" s="111"/>
    </row>
    <row r="13" spans="1:7" ht="18.75" hidden="1" customHeight="1">
      <c r="A13" s="13"/>
      <c r="B13" s="56"/>
      <c r="C13" s="52" t="s">
        <v>35</v>
      </c>
      <c r="D13" s="8" t="s">
        <v>14</v>
      </c>
      <c r="E13" s="8">
        <v>800</v>
      </c>
      <c r="F13" s="111"/>
      <c r="G13" s="111"/>
    </row>
    <row r="14" spans="1:7" ht="15.75" hidden="1" customHeight="1">
      <c r="A14" s="159" t="s">
        <v>3</v>
      </c>
      <c r="B14" s="99"/>
      <c r="C14" s="155"/>
      <c r="D14" s="146" t="s">
        <v>38</v>
      </c>
      <c r="E14" s="146"/>
      <c r="F14" s="149">
        <f>F17+F18</f>
        <v>0</v>
      </c>
      <c r="G14" s="149">
        <f t="shared" ref="G14" si="2">G17+G18</f>
        <v>0</v>
      </c>
    </row>
    <row r="15" spans="1:7" ht="15.75" hidden="1" customHeight="1">
      <c r="A15" s="160"/>
      <c r="B15" s="106"/>
      <c r="C15" s="161"/>
      <c r="D15" s="147"/>
      <c r="E15" s="147"/>
      <c r="F15" s="150"/>
      <c r="G15" s="150"/>
    </row>
    <row r="16" spans="1:7" ht="15.75" hidden="1" customHeight="1">
      <c r="A16" s="160"/>
      <c r="B16" s="106"/>
      <c r="C16" s="94"/>
      <c r="D16" s="148"/>
      <c r="E16" s="148"/>
      <c r="F16" s="151"/>
      <c r="G16" s="151"/>
    </row>
    <row r="17" spans="1:7" hidden="1">
      <c r="A17" s="105"/>
      <c r="B17" s="8"/>
      <c r="C17" s="52" t="s">
        <v>35</v>
      </c>
      <c r="D17" s="14" t="s">
        <v>27</v>
      </c>
      <c r="E17" s="14">
        <v>100</v>
      </c>
      <c r="F17" s="112"/>
      <c r="G17" s="112"/>
    </row>
    <row r="18" spans="1:7" hidden="1">
      <c r="A18" s="97"/>
      <c r="B18" s="100"/>
      <c r="C18" s="98" t="s">
        <v>35</v>
      </c>
      <c r="D18" s="14" t="s">
        <v>27</v>
      </c>
      <c r="E18" s="14">
        <v>200</v>
      </c>
      <c r="F18" s="112"/>
      <c r="G18" s="112"/>
    </row>
    <row r="19" spans="1:7" ht="27.75" customHeight="1">
      <c r="A19" s="101" t="s">
        <v>4</v>
      </c>
      <c r="B19" s="6"/>
      <c r="C19" s="51"/>
      <c r="D19" s="6" t="s">
        <v>15</v>
      </c>
      <c r="E19" s="6"/>
      <c r="F19" s="109">
        <f>F20+F22+F27+F34+F41+F45+F47+F54+F57</f>
        <v>10109.299999999999</v>
      </c>
      <c r="G19" s="109">
        <f>G20+G22+G27+G34+G41+G45+G47+G54+G57</f>
        <v>4507.3999999999996</v>
      </c>
    </row>
    <row r="20" spans="1:7" ht="29.25" customHeight="1">
      <c r="A20" s="105" t="s">
        <v>101</v>
      </c>
      <c r="B20" s="8"/>
      <c r="C20" s="42"/>
      <c r="D20" s="6" t="s">
        <v>112</v>
      </c>
      <c r="E20" s="6"/>
      <c r="F20" s="109">
        <f>F21</f>
        <v>1649.9</v>
      </c>
      <c r="G20" s="109">
        <f t="shared" ref="G20" si="3">G21</f>
        <v>855.6</v>
      </c>
    </row>
    <row r="21" spans="1:7" ht="18.75" customHeight="1">
      <c r="A21" s="84"/>
      <c r="B21" s="99"/>
      <c r="C21" s="42" t="s">
        <v>36</v>
      </c>
      <c r="D21" s="8" t="s">
        <v>16</v>
      </c>
      <c r="E21" s="8">
        <v>100</v>
      </c>
      <c r="F21" s="110">
        <v>1649.9</v>
      </c>
      <c r="G21" s="110">
        <v>855.6</v>
      </c>
    </row>
    <row r="22" spans="1:7">
      <c r="A22" s="159" t="s">
        <v>5</v>
      </c>
      <c r="B22" s="99"/>
      <c r="C22" s="155"/>
      <c r="D22" s="165" t="s">
        <v>41</v>
      </c>
      <c r="E22" s="165"/>
      <c r="F22" s="162">
        <f>F24+F25+F26</f>
        <v>2323.9</v>
      </c>
      <c r="G22" s="162">
        <f t="shared" ref="G22" si="4">G24+G25+G26</f>
        <v>806.5</v>
      </c>
    </row>
    <row r="23" spans="1:7" ht="6" customHeight="1">
      <c r="A23" s="164"/>
      <c r="B23" s="100"/>
      <c r="C23" s="156"/>
      <c r="D23" s="166"/>
      <c r="E23" s="166"/>
      <c r="F23" s="163"/>
      <c r="G23" s="163"/>
    </row>
    <row r="24" spans="1:7" ht="19.5" customHeight="1">
      <c r="A24" s="86"/>
      <c r="B24" s="70"/>
      <c r="C24" s="98" t="s">
        <v>39</v>
      </c>
      <c r="D24" s="8" t="s">
        <v>17</v>
      </c>
      <c r="E24" s="8">
        <v>100</v>
      </c>
      <c r="F24" s="110">
        <v>1365</v>
      </c>
      <c r="G24" s="110">
        <v>567.20000000000005</v>
      </c>
    </row>
    <row r="25" spans="1:7" ht="18.75" customHeight="1">
      <c r="A25" s="85"/>
      <c r="B25" s="70"/>
      <c r="C25" s="98" t="s">
        <v>39</v>
      </c>
      <c r="D25" s="8" t="s">
        <v>17</v>
      </c>
      <c r="E25" s="8">
        <v>200</v>
      </c>
      <c r="F25" s="110">
        <v>955.9</v>
      </c>
      <c r="G25" s="110">
        <v>239.3</v>
      </c>
    </row>
    <row r="26" spans="1:7">
      <c r="A26" s="15"/>
      <c r="B26" s="70"/>
      <c r="C26" s="98" t="s">
        <v>39</v>
      </c>
      <c r="D26" s="8" t="s">
        <v>17</v>
      </c>
      <c r="E26" s="8">
        <v>800</v>
      </c>
      <c r="F26" s="110">
        <v>3</v>
      </c>
      <c r="G26" s="110">
        <v>0</v>
      </c>
    </row>
    <row r="27" spans="1:7" ht="15" customHeight="1">
      <c r="A27" s="154" t="s">
        <v>6</v>
      </c>
      <c r="B27" s="99"/>
      <c r="C27" s="155"/>
      <c r="D27" s="165" t="s">
        <v>40</v>
      </c>
      <c r="E27" s="165"/>
      <c r="F27" s="162">
        <f>F29+F30+F33+F31+F32</f>
        <v>5066.8</v>
      </c>
      <c r="G27" s="162">
        <f t="shared" ref="G27" si="5">G29+G30+G33+G31+G32</f>
        <v>2353.8000000000002</v>
      </c>
    </row>
    <row r="28" spans="1:7" ht="8.25" hidden="1" customHeight="1">
      <c r="A28" s="154"/>
      <c r="B28" s="100"/>
      <c r="C28" s="156"/>
      <c r="D28" s="166"/>
      <c r="E28" s="166"/>
      <c r="F28" s="163"/>
      <c r="G28" s="163"/>
    </row>
    <row r="29" spans="1:7">
      <c r="A29" s="88"/>
      <c r="B29" s="43"/>
      <c r="C29" s="52" t="s">
        <v>42</v>
      </c>
      <c r="D29" s="8" t="s">
        <v>30</v>
      </c>
      <c r="E29" s="8">
        <v>100</v>
      </c>
      <c r="F29" s="110">
        <v>4212.5</v>
      </c>
      <c r="G29" s="110">
        <v>1991.4</v>
      </c>
    </row>
    <row r="30" spans="1:7">
      <c r="A30" s="84"/>
      <c r="B30" s="71"/>
      <c r="C30" s="52" t="s">
        <v>42</v>
      </c>
      <c r="D30" s="8" t="s">
        <v>30</v>
      </c>
      <c r="E30" s="8">
        <v>200</v>
      </c>
      <c r="F30" s="110">
        <v>786</v>
      </c>
      <c r="G30" s="110">
        <v>299.5</v>
      </c>
    </row>
    <row r="31" spans="1:7">
      <c r="A31" s="10"/>
      <c r="B31" s="42"/>
      <c r="C31" s="52" t="s">
        <v>42</v>
      </c>
      <c r="D31" s="8" t="s">
        <v>30</v>
      </c>
      <c r="E31" s="8">
        <v>800</v>
      </c>
      <c r="F31" s="110">
        <v>2</v>
      </c>
      <c r="G31" s="110">
        <v>1.7</v>
      </c>
    </row>
    <row r="32" spans="1:7">
      <c r="A32" s="10"/>
      <c r="B32" s="42"/>
      <c r="C32" s="52" t="s">
        <v>42</v>
      </c>
      <c r="D32" s="8" t="s">
        <v>43</v>
      </c>
      <c r="E32" s="8">
        <v>200</v>
      </c>
      <c r="F32" s="110">
        <v>52.8</v>
      </c>
      <c r="G32" s="110">
        <v>52.8</v>
      </c>
    </row>
    <row r="33" spans="1:7">
      <c r="A33" s="105"/>
      <c r="B33" s="8"/>
      <c r="C33" s="52" t="s">
        <v>42</v>
      </c>
      <c r="D33" s="8" t="s">
        <v>43</v>
      </c>
      <c r="E33" s="8">
        <v>800</v>
      </c>
      <c r="F33" s="110">
        <v>13.5</v>
      </c>
      <c r="G33" s="110">
        <v>8.4</v>
      </c>
    </row>
    <row r="34" spans="1:7" ht="15" customHeight="1">
      <c r="A34" s="154" t="s">
        <v>7</v>
      </c>
      <c r="B34" s="99"/>
      <c r="C34" s="155"/>
      <c r="D34" s="165" t="s">
        <v>44</v>
      </c>
      <c r="E34" s="165"/>
      <c r="F34" s="170">
        <f>F37+F38+F39+F40</f>
        <v>165.9</v>
      </c>
      <c r="G34" s="170">
        <f t="shared" ref="G34" si="6">G37+G38+G39+G40</f>
        <v>84</v>
      </c>
    </row>
    <row r="35" spans="1:7" ht="1.5" customHeight="1">
      <c r="A35" s="154"/>
      <c r="B35" s="106"/>
      <c r="C35" s="161"/>
      <c r="D35" s="169"/>
      <c r="E35" s="169"/>
      <c r="F35" s="170"/>
      <c r="G35" s="170"/>
    </row>
    <row r="36" spans="1:7" ht="6.75" hidden="1" customHeight="1">
      <c r="A36" s="154"/>
      <c r="B36" s="100"/>
      <c r="C36" s="156"/>
      <c r="D36" s="166"/>
      <c r="E36" s="166"/>
      <c r="F36" s="170"/>
      <c r="G36" s="170"/>
    </row>
    <row r="37" spans="1:7">
      <c r="A37" s="92"/>
      <c r="B37" s="99"/>
      <c r="C37" s="93" t="s">
        <v>45</v>
      </c>
      <c r="D37" s="8" t="s">
        <v>18</v>
      </c>
      <c r="E37" s="99">
        <v>800</v>
      </c>
      <c r="F37" s="111">
        <v>1</v>
      </c>
      <c r="G37" s="111">
        <v>0</v>
      </c>
    </row>
    <row r="38" spans="1:7">
      <c r="A38" s="92"/>
      <c r="B38" s="99"/>
      <c r="C38" s="93" t="s">
        <v>46</v>
      </c>
      <c r="D38" s="8" t="s">
        <v>20</v>
      </c>
      <c r="E38" s="99">
        <v>700</v>
      </c>
      <c r="F38" s="111">
        <v>1</v>
      </c>
      <c r="G38" s="111">
        <v>0</v>
      </c>
    </row>
    <row r="39" spans="1:7">
      <c r="A39" s="92"/>
      <c r="B39" s="99"/>
      <c r="C39" s="93" t="s">
        <v>39</v>
      </c>
      <c r="D39" s="8" t="s">
        <v>19</v>
      </c>
      <c r="E39" s="99">
        <v>500</v>
      </c>
      <c r="F39" s="111">
        <v>162.9</v>
      </c>
      <c r="G39" s="111">
        <v>84</v>
      </c>
    </row>
    <row r="40" spans="1:7">
      <c r="A40" s="92"/>
      <c r="B40" s="99"/>
      <c r="C40" s="93" t="s">
        <v>52</v>
      </c>
      <c r="D40" s="8" t="s">
        <v>19</v>
      </c>
      <c r="E40" s="99">
        <v>500</v>
      </c>
      <c r="F40" s="111">
        <v>1</v>
      </c>
      <c r="G40" s="111">
        <v>0</v>
      </c>
    </row>
    <row r="41" spans="1:7">
      <c r="A41" s="159" t="s">
        <v>12</v>
      </c>
      <c r="B41" s="99"/>
      <c r="C41" s="155"/>
      <c r="D41" s="165" t="s">
        <v>47</v>
      </c>
      <c r="E41" s="165"/>
      <c r="F41" s="167">
        <f>F43+F44</f>
        <v>28</v>
      </c>
      <c r="G41" s="167">
        <f t="shared" ref="G41" si="7">G43+G44</f>
        <v>0</v>
      </c>
    </row>
    <row r="42" spans="1:7" ht="17.25" customHeight="1">
      <c r="A42" s="164"/>
      <c r="B42" s="100"/>
      <c r="C42" s="156"/>
      <c r="D42" s="166"/>
      <c r="E42" s="166"/>
      <c r="F42" s="168"/>
      <c r="G42" s="168"/>
    </row>
    <row r="43" spans="1:7">
      <c r="A43" s="97"/>
      <c r="B43" s="100"/>
      <c r="C43" s="98" t="s">
        <v>48</v>
      </c>
      <c r="D43" s="8" t="s">
        <v>49</v>
      </c>
      <c r="E43" s="100">
        <v>200</v>
      </c>
      <c r="F43" s="114">
        <v>18</v>
      </c>
      <c r="G43" s="114">
        <v>0</v>
      </c>
    </row>
    <row r="44" spans="1:7">
      <c r="A44" s="97"/>
      <c r="B44" s="100"/>
      <c r="C44" s="98" t="s">
        <v>50</v>
      </c>
      <c r="D44" s="8" t="s">
        <v>64</v>
      </c>
      <c r="E44" s="100">
        <v>200</v>
      </c>
      <c r="F44" s="114">
        <v>10</v>
      </c>
      <c r="G44" s="114">
        <v>0</v>
      </c>
    </row>
    <row r="45" spans="1:7">
      <c r="A45" s="17" t="s">
        <v>8</v>
      </c>
      <c r="B45" s="18"/>
      <c r="C45" s="52"/>
      <c r="D45" s="141" t="s">
        <v>120</v>
      </c>
      <c r="E45" s="141"/>
      <c r="F45" s="142">
        <f>F46</f>
        <v>213.8</v>
      </c>
      <c r="G45" s="142">
        <f t="shared" ref="G45" si="8">G46</f>
        <v>89.1</v>
      </c>
    </row>
    <row r="46" spans="1:7">
      <c r="A46" s="87"/>
      <c r="B46" s="18"/>
      <c r="C46" s="52" t="s">
        <v>51</v>
      </c>
      <c r="D46" s="18" t="s">
        <v>21</v>
      </c>
      <c r="E46" s="18">
        <v>300</v>
      </c>
      <c r="F46" s="115">
        <v>213.8</v>
      </c>
      <c r="G46" s="115">
        <v>89.1</v>
      </c>
    </row>
    <row r="47" spans="1:7" ht="30" customHeight="1">
      <c r="A47" s="105" t="s">
        <v>70</v>
      </c>
      <c r="B47" s="8"/>
      <c r="C47" s="42"/>
      <c r="D47" s="6" t="s">
        <v>113</v>
      </c>
      <c r="E47" s="6"/>
      <c r="F47" s="109">
        <f>F49+F53+F51+F50+F52</f>
        <v>487.2</v>
      </c>
      <c r="G47" s="109">
        <f>G49+G53+G51+G50+G52</f>
        <v>238.7</v>
      </c>
    </row>
    <row r="48" spans="1:7" hidden="1">
      <c r="A48" s="105"/>
      <c r="B48" s="8"/>
      <c r="C48" s="42"/>
      <c r="D48" s="8"/>
      <c r="E48" s="8"/>
      <c r="F48" s="112"/>
      <c r="G48" s="112"/>
    </row>
    <row r="49" spans="1:7">
      <c r="A49" s="1"/>
      <c r="B49" s="19" t="s">
        <v>107</v>
      </c>
      <c r="C49" s="43" t="s">
        <v>60</v>
      </c>
      <c r="D49" s="19" t="s">
        <v>87</v>
      </c>
      <c r="E49" s="14">
        <v>200</v>
      </c>
      <c r="F49" s="110">
        <v>177.2</v>
      </c>
      <c r="G49" s="110">
        <v>88.6</v>
      </c>
    </row>
    <row r="50" spans="1:7" hidden="1">
      <c r="A50" s="16"/>
      <c r="B50" s="43"/>
      <c r="C50" s="54" t="s">
        <v>60</v>
      </c>
      <c r="D50" s="12" t="s">
        <v>104</v>
      </c>
      <c r="E50" s="12">
        <v>200</v>
      </c>
      <c r="F50" s="110"/>
      <c r="G50" s="110"/>
    </row>
    <row r="51" spans="1:7">
      <c r="A51" s="1"/>
      <c r="B51" s="14" t="s">
        <v>114</v>
      </c>
      <c r="C51" s="43" t="s">
        <v>60</v>
      </c>
      <c r="D51" s="14" t="s">
        <v>87</v>
      </c>
      <c r="E51" s="14">
        <v>200</v>
      </c>
      <c r="F51" s="110">
        <v>145</v>
      </c>
      <c r="G51" s="110">
        <v>45.6</v>
      </c>
    </row>
    <row r="52" spans="1:7">
      <c r="A52" s="88"/>
      <c r="B52" s="19" t="s">
        <v>107</v>
      </c>
      <c r="C52" s="42" t="s">
        <v>60</v>
      </c>
      <c r="D52" s="19" t="s">
        <v>125</v>
      </c>
      <c r="E52" s="8">
        <v>200</v>
      </c>
      <c r="F52" s="110">
        <v>50</v>
      </c>
      <c r="G52" s="110">
        <v>50</v>
      </c>
    </row>
    <row r="53" spans="1:7">
      <c r="A53" s="105"/>
      <c r="B53" s="8"/>
      <c r="C53" s="42" t="s">
        <v>60</v>
      </c>
      <c r="D53" s="8" t="s">
        <v>61</v>
      </c>
      <c r="E53" s="8">
        <v>200</v>
      </c>
      <c r="F53" s="110">
        <v>115</v>
      </c>
      <c r="G53" s="110">
        <v>54.5</v>
      </c>
    </row>
    <row r="54" spans="1:7" ht="32.25" customHeight="1">
      <c r="A54" s="105" t="s">
        <v>13</v>
      </c>
      <c r="B54" s="8"/>
      <c r="C54" s="52"/>
      <c r="D54" s="6" t="s">
        <v>53</v>
      </c>
      <c r="E54" s="6"/>
      <c r="F54" s="143">
        <f>F55+F56</f>
        <v>163</v>
      </c>
      <c r="G54" s="143">
        <f t="shared" ref="G54" si="9">G55+G56</f>
        <v>79.7</v>
      </c>
    </row>
    <row r="55" spans="1:7">
      <c r="A55" s="10"/>
      <c r="B55" s="44" t="s">
        <v>109</v>
      </c>
      <c r="C55" s="57" t="s">
        <v>54</v>
      </c>
      <c r="D55" s="19" t="s">
        <v>22</v>
      </c>
      <c r="E55" s="14">
        <v>100</v>
      </c>
      <c r="F55" s="110">
        <v>144</v>
      </c>
      <c r="G55" s="110">
        <v>75.7</v>
      </c>
    </row>
    <row r="56" spans="1:7">
      <c r="A56" s="105"/>
      <c r="B56" s="19" t="s">
        <v>109</v>
      </c>
      <c r="C56" s="57" t="s">
        <v>54</v>
      </c>
      <c r="D56" s="19" t="s">
        <v>22</v>
      </c>
      <c r="E56" s="14">
        <v>200</v>
      </c>
      <c r="F56" s="110">
        <v>19</v>
      </c>
      <c r="G56" s="110">
        <v>4</v>
      </c>
    </row>
    <row r="57" spans="1:7">
      <c r="A57" s="105" t="s">
        <v>71</v>
      </c>
      <c r="B57" s="99"/>
      <c r="C57" s="56"/>
      <c r="D57" s="136" t="s">
        <v>118</v>
      </c>
      <c r="E57" s="136"/>
      <c r="F57" s="109">
        <f>F58</f>
        <v>10.8</v>
      </c>
      <c r="G57" s="109">
        <f t="shared" ref="G57" si="10">G58</f>
        <v>0</v>
      </c>
    </row>
    <row r="58" spans="1:7">
      <c r="A58" s="105"/>
      <c r="B58" s="99"/>
      <c r="C58" s="56" t="s">
        <v>52</v>
      </c>
      <c r="D58" s="99" t="s">
        <v>72</v>
      </c>
      <c r="E58" s="99">
        <v>200</v>
      </c>
      <c r="F58" s="110">
        <v>10.8</v>
      </c>
      <c r="G58" s="112">
        <v>0</v>
      </c>
    </row>
    <row r="59" spans="1:7" ht="15" customHeight="1">
      <c r="A59" s="172" t="s">
        <v>9</v>
      </c>
      <c r="B59" s="102"/>
      <c r="C59" s="173"/>
      <c r="D59" s="165" t="s">
        <v>23</v>
      </c>
      <c r="E59" s="165"/>
      <c r="F59" s="176">
        <f>F62+F68+F74+F79+F93+F101+F86+F88+F90</f>
        <v>10060.700000000001</v>
      </c>
      <c r="G59" s="176">
        <f>G62+G68+G74+G79+G93+G101+G86+G88+G90</f>
        <v>1153.5</v>
      </c>
    </row>
    <row r="60" spans="1:7" ht="3.75" hidden="1" customHeight="1">
      <c r="A60" s="172"/>
      <c r="B60" s="103"/>
      <c r="C60" s="174"/>
      <c r="D60" s="169"/>
      <c r="E60" s="169"/>
      <c r="F60" s="176"/>
      <c r="G60" s="176"/>
    </row>
    <row r="61" spans="1:7" ht="9.75" hidden="1" customHeight="1">
      <c r="A61" s="172"/>
      <c r="B61" s="104"/>
      <c r="C61" s="175"/>
      <c r="D61" s="166"/>
      <c r="E61" s="166"/>
      <c r="F61" s="176"/>
      <c r="G61" s="176"/>
    </row>
    <row r="62" spans="1:7" ht="15.75" hidden="1" customHeight="1">
      <c r="A62" s="159" t="s">
        <v>10</v>
      </c>
      <c r="B62" s="99"/>
      <c r="C62" s="155"/>
      <c r="D62" s="146" t="s">
        <v>55</v>
      </c>
      <c r="E62" s="146"/>
      <c r="F62" s="171">
        <f>F65+F66+F67</f>
        <v>0</v>
      </c>
      <c r="G62" s="171">
        <f t="shared" ref="G62" si="11">G65+G66+G67</f>
        <v>0</v>
      </c>
    </row>
    <row r="63" spans="1:7" ht="15.75" hidden="1" customHeight="1">
      <c r="A63" s="160"/>
      <c r="B63" s="106"/>
      <c r="C63" s="161"/>
      <c r="D63" s="147"/>
      <c r="E63" s="147"/>
      <c r="F63" s="150"/>
      <c r="G63" s="150"/>
    </row>
    <row r="64" spans="1:7" ht="15.75" hidden="1" customHeight="1">
      <c r="A64" s="160"/>
      <c r="B64" s="106"/>
      <c r="C64" s="94"/>
      <c r="D64" s="147"/>
      <c r="E64" s="96"/>
      <c r="F64" s="150"/>
      <c r="G64" s="150"/>
    </row>
    <row r="65" spans="1:113" hidden="1">
      <c r="A65" s="9"/>
      <c r="B65" s="8"/>
      <c r="C65" s="52" t="s">
        <v>56</v>
      </c>
      <c r="D65" s="8" t="s">
        <v>28</v>
      </c>
      <c r="E65" s="8">
        <v>200</v>
      </c>
      <c r="F65" s="112"/>
      <c r="G65" s="112"/>
    </row>
    <row r="66" spans="1:113" hidden="1">
      <c r="A66" s="20"/>
      <c r="B66" s="72"/>
      <c r="C66" s="55" t="s">
        <v>56</v>
      </c>
      <c r="D66" s="19" t="s">
        <v>29</v>
      </c>
      <c r="E66" s="19">
        <v>200</v>
      </c>
      <c r="F66" s="116"/>
      <c r="G66" s="116"/>
    </row>
    <row r="67" spans="1:113" hidden="1">
      <c r="A67" s="21"/>
      <c r="B67" s="73"/>
      <c r="C67" s="57" t="s">
        <v>56</v>
      </c>
      <c r="D67" s="14" t="s">
        <v>29</v>
      </c>
      <c r="E67" s="14">
        <v>200</v>
      </c>
      <c r="F67" s="111"/>
      <c r="G67" s="111"/>
    </row>
    <row r="68" spans="1:113">
      <c r="A68" s="159" t="s">
        <v>90</v>
      </c>
      <c r="B68" s="99"/>
      <c r="C68" s="155"/>
      <c r="D68" s="165" t="s">
        <v>62</v>
      </c>
      <c r="E68" s="165"/>
      <c r="F68" s="162">
        <f>F70+F71+F72+F73</f>
        <v>631</v>
      </c>
      <c r="G68" s="162">
        <f>G70+G71+G72+G73</f>
        <v>448.9</v>
      </c>
    </row>
    <row r="69" spans="1:113" ht="5.25" hidden="1" customHeight="1">
      <c r="A69" s="164"/>
      <c r="B69" s="135"/>
      <c r="C69" s="156"/>
      <c r="D69" s="166"/>
      <c r="E69" s="166"/>
      <c r="F69" s="163"/>
      <c r="G69" s="163"/>
    </row>
    <row r="70" spans="1:113" s="138" customFormat="1" ht="13.5" customHeight="1">
      <c r="A70" s="129"/>
      <c r="B70" s="41" t="s">
        <v>107</v>
      </c>
      <c r="C70" s="57" t="s">
        <v>58</v>
      </c>
      <c r="D70" s="19" t="s">
        <v>136</v>
      </c>
      <c r="E70" s="14">
        <v>200</v>
      </c>
      <c r="F70" s="117">
        <v>110.7</v>
      </c>
      <c r="G70" s="117">
        <v>110.7</v>
      </c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39"/>
      <c r="BT70" s="139"/>
      <c r="BU70" s="139"/>
      <c r="BV70" s="139"/>
      <c r="BW70" s="139"/>
      <c r="BX70" s="139"/>
      <c r="BY70" s="139"/>
      <c r="BZ70" s="139"/>
      <c r="CA70" s="139"/>
      <c r="CB70" s="139"/>
      <c r="CC70" s="139"/>
      <c r="CD70" s="139"/>
      <c r="CE70" s="139"/>
      <c r="CF70" s="139"/>
      <c r="CG70" s="139"/>
      <c r="CH70" s="139"/>
      <c r="CI70" s="139"/>
      <c r="CJ70" s="139"/>
      <c r="CK70" s="139"/>
      <c r="CL70" s="139"/>
      <c r="CM70" s="139"/>
      <c r="CN70" s="139"/>
      <c r="CO70" s="139"/>
      <c r="CP70" s="139"/>
      <c r="CQ70" s="139"/>
      <c r="CR70" s="139"/>
      <c r="CS70" s="139"/>
      <c r="CT70" s="139"/>
      <c r="CU70" s="139"/>
      <c r="CV70" s="139"/>
      <c r="CW70" s="139"/>
      <c r="CX70" s="139"/>
      <c r="CY70" s="139"/>
      <c r="CZ70" s="139"/>
      <c r="DA70" s="139"/>
      <c r="DB70" s="139"/>
      <c r="DC70" s="139"/>
      <c r="DD70" s="139"/>
      <c r="DE70" s="139"/>
      <c r="DF70" s="139"/>
      <c r="DG70" s="139"/>
      <c r="DH70" s="139"/>
      <c r="DI70" s="139"/>
    </row>
    <row r="71" spans="1:113">
      <c r="A71" s="134"/>
      <c r="B71" s="132"/>
      <c r="C71" s="131" t="s">
        <v>58</v>
      </c>
      <c r="D71" s="132" t="s">
        <v>24</v>
      </c>
      <c r="E71" s="132">
        <v>200</v>
      </c>
      <c r="F71" s="137">
        <v>303.7</v>
      </c>
      <c r="G71" s="137">
        <v>296.3</v>
      </c>
    </row>
    <row r="72" spans="1:113">
      <c r="A72" s="22"/>
      <c r="B72" s="41" t="s">
        <v>107</v>
      </c>
      <c r="C72" s="57" t="s">
        <v>58</v>
      </c>
      <c r="D72" s="19" t="s">
        <v>32</v>
      </c>
      <c r="E72" s="14">
        <v>200</v>
      </c>
      <c r="F72" s="110">
        <v>190.4</v>
      </c>
      <c r="G72" s="110">
        <v>41.9</v>
      </c>
    </row>
    <row r="73" spans="1:113">
      <c r="A73" s="21"/>
      <c r="B73" s="64" t="s">
        <v>114</v>
      </c>
      <c r="C73" s="57" t="s">
        <v>58</v>
      </c>
      <c r="D73" s="14" t="s">
        <v>32</v>
      </c>
      <c r="E73" s="14">
        <v>200</v>
      </c>
      <c r="F73" s="110">
        <v>26.2</v>
      </c>
      <c r="G73" s="110">
        <v>0</v>
      </c>
    </row>
    <row r="74" spans="1:113">
      <c r="A74" s="92" t="s">
        <v>91</v>
      </c>
      <c r="B74" s="99"/>
      <c r="C74" s="93"/>
      <c r="D74" s="6" t="s">
        <v>57</v>
      </c>
      <c r="E74" s="6"/>
      <c r="F74" s="140">
        <f>F75+F76+F77+F78</f>
        <v>1728</v>
      </c>
      <c r="G74" s="140">
        <f>G75+G76+G77+G78</f>
        <v>373</v>
      </c>
    </row>
    <row r="75" spans="1:113">
      <c r="A75" s="92"/>
      <c r="B75" s="67" t="s">
        <v>128</v>
      </c>
      <c r="C75" s="93" t="s">
        <v>58</v>
      </c>
      <c r="D75" s="19" t="s">
        <v>129</v>
      </c>
      <c r="E75" s="8">
        <v>200</v>
      </c>
      <c r="F75" s="117">
        <v>1300</v>
      </c>
      <c r="G75" s="117">
        <v>0</v>
      </c>
    </row>
    <row r="76" spans="1:113">
      <c r="A76" s="133"/>
      <c r="B76" s="67" t="s">
        <v>128</v>
      </c>
      <c r="C76" s="130" t="s">
        <v>58</v>
      </c>
      <c r="D76" s="19" t="s">
        <v>137</v>
      </c>
      <c r="E76" s="8">
        <v>200</v>
      </c>
      <c r="F76" s="117">
        <v>200</v>
      </c>
      <c r="G76" s="117">
        <v>200</v>
      </c>
    </row>
    <row r="77" spans="1:113">
      <c r="A77" s="92"/>
      <c r="B77" s="99"/>
      <c r="C77" s="93" t="s">
        <v>58</v>
      </c>
      <c r="D77" s="8" t="s">
        <v>121</v>
      </c>
      <c r="E77" s="8">
        <v>200</v>
      </c>
      <c r="F77" s="117">
        <v>0</v>
      </c>
      <c r="G77" s="117">
        <v>0</v>
      </c>
    </row>
    <row r="78" spans="1:113">
      <c r="A78" s="23"/>
      <c r="B78" s="74"/>
      <c r="C78" s="93" t="s">
        <v>58</v>
      </c>
      <c r="D78" s="8" t="s">
        <v>25</v>
      </c>
      <c r="E78" s="8">
        <v>200</v>
      </c>
      <c r="F78" s="110">
        <v>228</v>
      </c>
      <c r="G78" s="112">
        <v>173</v>
      </c>
    </row>
    <row r="79" spans="1:113" ht="30" customHeight="1">
      <c r="A79" s="105" t="s">
        <v>92</v>
      </c>
      <c r="B79" s="99"/>
      <c r="C79" s="93"/>
      <c r="D79" s="6" t="s">
        <v>65</v>
      </c>
      <c r="E79" s="6"/>
      <c r="F79" s="109">
        <f>F80+F83+F84+F85</f>
        <v>5791.7</v>
      </c>
      <c r="G79" s="109">
        <f t="shared" ref="G79" si="12">G80+G83+G84+G85</f>
        <v>141.6</v>
      </c>
    </row>
    <row r="80" spans="1:113">
      <c r="A80" s="16"/>
      <c r="B80" s="43"/>
      <c r="C80" s="57" t="s">
        <v>58</v>
      </c>
      <c r="D80" s="14" t="s">
        <v>76</v>
      </c>
      <c r="E80" s="14">
        <v>200</v>
      </c>
      <c r="F80" s="110">
        <v>279.5</v>
      </c>
      <c r="G80" s="112">
        <v>141.6</v>
      </c>
    </row>
    <row r="81" spans="1:7" hidden="1">
      <c r="A81" s="9"/>
      <c r="B81" s="8"/>
      <c r="C81" s="57" t="s">
        <v>58</v>
      </c>
      <c r="D81" s="19" t="s">
        <v>88</v>
      </c>
      <c r="E81" s="14">
        <v>200</v>
      </c>
      <c r="F81" s="110"/>
      <c r="G81" s="116"/>
    </row>
    <row r="82" spans="1:7" hidden="1">
      <c r="A82" s="9"/>
      <c r="B82" s="8"/>
      <c r="C82" s="52" t="s">
        <v>58</v>
      </c>
      <c r="D82" s="14" t="s">
        <v>88</v>
      </c>
      <c r="E82" s="8">
        <v>200</v>
      </c>
      <c r="F82" s="112">
        <v>0</v>
      </c>
      <c r="G82" s="112"/>
    </row>
    <row r="83" spans="1:7">
      <c r="A83" s="80" t="s">
        <v>123</v>
      </c>
      <c r="B83" s="19" t="s">
        <v>107</v>
      </c>
      <c r="C83" s="57" t="s">
        <v>58</v>
      </c>
      <c r="D83" s="19" t="s">
        <v>89</v>
      </c>
      <c r="E83" s="14">
        <v>200</v>
      </c>
      <c r="F83" s="110">
        <v>3715.2</v>
      </c>
      <c r="G83" s="110">
        <v>0</v>
      </c>
    </row>
    <row r="84" spans="1:7">
      <c r="A84" s="80" t="s">
        <v>123</v>
      </c>
      <c r="B84" s="8" t="s">
        <v>114</v>
      </c>
      <c r="C84" s="52" t="s">
        <v>58</v>
      </c>
      <c r="D84" s="14" t="s">
        <v>89</v>
      </c>
      <c r="E84" s="8">
        <v>200</v>
      </c>
      <c r="F84" s="110">
        <v>1507</v>
      </c>
      <c r="G84" s="110">
        <v>0</v>
      </c>
    </row>
    <row r="85" spans="1:7">
      <c r="A85" s="80" t="s">
        <v>123</v>
      </c>
      <c r="B85" s="8" t="s">
        <v>122</v>
      </c>
      <c r="C85" s="57" t="s">
        <v>58</v>
      </c>
      <c r="D85" s="14" t="s">
        <v>89</v>
      </c>
      <c r="E85" s="14">
        <v>200</v>
      </c>
      <c r="F85" s="110">
        <v>290</v>
      </c>
      <c r="G85" s="110">
        <v>0</v>
      </c>
    </row>
    <row r="86" spans="1:7">
      <c r="A86" s="105" t="s">
        <v>93</v>
      </c>
      <c r="B86" s="8"/>
      <c r="C86" s="42"/>
      <c r="D86" s="8" t="s">
        <v>115</v>
      </c>
      <c r="E86" s="8"/>
      <c r="F86" s="113">
        <f>F87</f>
        <v>20</v>
      </c>
      <c r="G86" s="113">
        <f t="shared" ref="G86" si="13">G87</f>
        <v>20</v>
      </c>
    </row>
    <row r="87" spans="1:7">
      <c r="A87" s="107"/>
      <c r="B87" s="8"/>
      <c r="C87" s="42" t="s">
        <v>58</v>
      </c>
      <c r="D87" s="8" t="s">
        <v>80</v>
      </c>
      <c r="E87" s="8">
        <v>200</v>
      </c>
      <c r="F87" s="110">
        <v>20</v>
      </c>
      <c r="G87" s="112">
        <v>20</v>
      </c>
    </row>
    <row r="88" spans="1:7" ht="28.5" customHeight="1">
      <c r="A88" s="105" t="s">
        <v>105</v>
      </c>
      <c r="B88" s="8"/>
      <c r="C88" s="42"/>
      <c r="D88" s="6" t="s">
        <v>116</v>
      </c>
      <c r="E88" s="6"/>
      <c r="F88" s="109">
        <f>F89</f>
        <v>15</v>
      </c>
      <c r="G88" s="109">
        <f t="shared" ref="G88" si="14">G89</f>
        <v>0</v>
      </c>
    </row>
    <row r="89" spans="1:7" ht="21.75" customHeight="1">
      <c r="A89" s="105"/>
      <c r="B89" s="8"/>
      <c r="C89" s="42" t="s">
        <v>58</v>
      </c>
      <c r="D89" s="8" t="s">
        <v>81</v>
      </c>
      <c r="E89" s="8">
        <v>200</v>
      </c>
      <c r="F89" s="110">
        <v>15</v>
      </c>
      <c r="G89" s="112">
        <v>0</v>
      </c>
    </row>
    <row r="90" spans="1:7">
      <c r="A90" s="17" t="s">
        <v>94</v>
      </c>
      <c r="B90" s="18"/>
      <c r="C90" s="42"/>
      <c r="D90" s="6" t="s">
        <v>117</v>
      </c>
      <c r="E90" s="6"/>
      <c r="F90" s="109">
        <f>F91+F92</f>
        <v>45</v>
      </c>
      <c r="G90" s="109">
        <f t="shared" ref="G90" si="15">G91+G92</f>
        <v>0</v>
      </c>
    </row>
    <row r="91" spans="1:7" hidden="1">
      <c r="A91" s="17"/>
      <c r="B91" s="18"/>
      <c r="C91" s="42" t="s">
        <v>78</v>
      </c>
      <c r="D91" s="8" t="s">
        <v>79</v>
      </c>
      <c r="E91" s="8">
        <v>200</v>
      </c>
      <c r="F91" s="112">
        <v>0</v>
      </c>
      <c r="G91" s="112">
        <v>0</v>
      </c>
    </row>
    <row r="92" spans="1:7">
      <c r="A92" s="17"/>
      <c r="B92" s="18"/>
      <c r="C92" s="42" t="s">
        <v>78</v>
      </c>
      <c r="D92" s="8" t="s">
        <v>130</v>
      </c>
      <c r="E92" s="8">
        <v>500</v>
      </c>
      <c r="F92" s="112">
        <v>45</v>
      </c>
      <c r="G92" s="112">
        <v>0</v>
      </c>
    </row>
    <row r="93" spans="1:7">
      <c r="A93" s="17" t="s">
        <v>95</v>
      </c>
      <c r="B93" s="18"/>
      <c r="C93" s="52"/>
      <c r="D93" s="6" t="s">
        <v>66</v>
      </c>
      <c r="E93" s="6"/>
      <c r="F93" s="109">
        <f>F94+F105+F106+F104+F107</f>
        <v>1830</v>
      </c>
      <c r="G93" s="109">
        <f>G94+G105+G106+G104+G107</f>
        <v>170</v>
      </c>
    </row>
    <row r="94" spans="1:7">
      <c r="A94" s="1"/>
      <c r="B94" s="24"/>
      <c r="C94" s="52" t="s">
        <v>52</v>
      </c>
      <c r="D94" s="25" t="s">
        <v>86</v>
      </c>
      <c r="E94" s="8">
        <v>200</v>
      </c>
      <c r="F94" s="110">
        <v>150</v>
      </c>
      <c r="G94" s="112">
        <v>0</v>
      </c>
    </row>
    <row r="95" spans="1:7" hidden="1">
      <c r="A95" s="3"/>
      <c r="B95" s="14"/>
      <c r="C95" s="57" t="s">
        <v>52</v>
      </c>
      <c r="D95" s="26" t="s">
        <v>82</v>
      </c>
      <c r="E95" s="14">
        <v>200</v>
      </c>
      <c r="F95" s="110"/>
      <c r="G95" s="110"/>
    </row>
    <row r="96" spans="1:7" hidden="1">
      <c r="A96" s="65" t="s">
        <v>119</v>
      </c>
      <c r="B96" s="19" t="s">
        <v>107</v>
      </c>
      <c r="C96" s="57" t="s">
        <v>52</v>
      </c>
      <c r="D96" s="28" t="s">
        <v>108</v>
      </c>
      <c r="E96" s="14">
        <v>200</v>
      </c>
      <c r="F96" s="110"/>
      <c r="G96" s="118"/>
    </row>
    <row r="97" spans="1:7" hidden="1">
      <c r="A97" s="65" t="s">
        <v>110</v>
      </c>
      <c r="B97" s="14" t="s">
        <v>114</v>
      </c>
      <c r="C97" s="57" t="s">
        <v>52</v>
      </c>
      <c r="D97" s="26" t="s">
        <v>108</v>
      </c>
      <c r="E97" s="14">
        <v>200</v>
      </c>
      <c r="F97" s="110"/>
      <c r="G97" s="112"/>
    </row>
    <row r="98" spans="1:7" hidden="1">
      <c r="A98" s="65" t="s">
        <v>106</v>
      </c>
      <c r="B98" s="19" t="s">
        <v>107</v>
      </c>
      <c r="C98" s="55" t="s">
        <v>52</v>
      </c>
      <c r="D98" s="28" t="s">
        <v>69</v>
      </c>
      <c r="E98" s="19">
        <v>200</v>
      </c>
      <c r="F98" s="110">
        <v>0</v>
      </c>
      <c r="G98" s="118"/>
    </row>
    <row r="99" spans="1:7" hidden="1">
      <c r="A99" s="65" t="s">
        <v>111</v>
      </c>
      <c r="B99" s="14" t="s">
        <v>114</v>
      </c>
      <c r="C99" s="57" t="s">
        <v>52</v>
      </c>
      <c r="D99" s="26" t="s">
        <v>82</v>
      </c>
      <c r="E99" s="14">
        <v>200</v>
      </c>
      <c r="F99" s="112">
        <v>0</v>
      </c>
      <c r="G99" s="112"/>
    </row>
    <row r="100" spans="1:7" hidden="1">
      <c r="A100" s="1"/>
      <c r="B100" s="24"/>
      <c r="C100" s="58" t="s">
        <v>52</v>
      </c>
      <c r="D100" s="27" t="s">
        <v>69</v>
      </c>
      <c r="E100" s="24">
        <v>200</v>
      </c>
      <c r="F100" s="118"/>
      <c r="G100" s="118"/>
    </row>
    <row r="101" spans="1:7" ht="31.5" hidden="1">
      <c r="A101" s="17" t="s">
        <v>96</v>
      </c>
      <c r="B101" s="18"/>
      <c r="C101" s="52"/>
      <c r="D101" s="14" t="s">
        <v>73</v>
      </c>
      <c r="E101" s="14"/>
      <c r="F101" s="113">
        <f>F102</f>
        <v>0</v>
      </c>
      <c r="G101" s="113">
        <f t="shared" ref="G101" si="16">G102</f>
        <v>0</v>
      </c>
    </row>
    <row r="102" spans="1:7" hidden="1">
      <c r="A102" s="105"/>
      <c r="B102" s="8"/>
      <c r="C102" s="52" t="s">
        <v>52</v>
      </c>
      <c r="D102" s="14" t="s">
        <v>74</v>
      </c>
      <c r="E102" s="14">
        <v>200</v>
      </c>
      <c r="F102" s="112"/>
      <c r="G102" s="112"/>
    </row>
    <row r="103" spans="1:7" ht="31.5" hidden="1">
      <c r="A103" s="29" t="s">
        <v>31</v>
      </c>
      <c r="B103" s="75"/>
      <c r="C103" s="59" t="s">
        <v>52</v>
      </c>
      <c r="D103" s="30" t="s">
        <v>77</v>
      </c>
      <c r="E103" s="30">
        <v>500</v>
      </c>
      <c r="F103" s="119"/>
      <c r="G103" s="119"/>
    </row>
    <row r="104" spans="1:7" ht="18.75" customHeight="1">
      <c r="A104" s="29"/>
      <c r="B104" s="90" t="s">
        <v>126</v>
      </c>
      <c r="C104" s="52" t="s">
        <v>58</v>
      </c>
      <c r="D104" s="25" t="s">
        <v>127</v>
      </c>
      <c r="E104" s="47">
        <v>200</v>
      </c>
      <c r="F104" s="112">
        <v>150</v>
      </c>
      <c r="G104" s="112">
        <v>150</v>
      </c>
    </row>
    <row r="105" spans="1:7">
      <c r="A105" s="89"/>
      <c r="B105" s="81"/>
      <c r="C105" s="52" t="s">
        <v>58</v>
      </c>
      <c r="D105" s="25" t="s">
        <v>86</v>
      </c>
      <c r="E105" s="8">
        <v>200</v>
      </c>
      <c r="F105" s="112">
        <v>35</v>
      </c>
      <c r="G105" s="112">
        <v>20</v>
      </c>
    </row>
    <row r="106" spans="1:7">
      <c r="A106" s="29"/>
      <c r="B106" s="67" t="s">
        <v>107</v>
      </c>
      <c r="C106" s="93" t="s">
        <v>58</v>
      </c>
      <c r="D106" s="19" t="s">
        <v>124</v>
      </c>
      <c r="E106" s="8">
        <v>200</v>
      </c>
      <c r="F106" s="117">
        <v>747.4</v>
      </c>
      <c r="G106" s="117">
        <v>0</v>
      </c>
    </row>
    <row r="107" spans="1:7" ht="18" customHeight="1">
      <c r="A107" s="87"/>
      <c r="B107" s="95" t="s">
        <v>114</v>
      </c>
      <c r="C107" s="93" t="s">
        <v>58</v>
      </c>
      <c r="D107" s="14" t="s">
        <v>124</v>
      </c>
      <c r="E107" s="8">
        <v>200</v>
      </c>
      <c r="F107" s="117">
        <v>747.6</v>
      </c>
      <c r="G107" s="117">
        <v>0</v>
      </c>
    </row>
    <row r="108" spans="1:7" s="33" customFormat="1" ht="33" customHeight="1">
      <c r="A108" s="31" t="s">
        <v>97</v>
      </c>
      <c r="B108" s="76"/>
      <c r="C108" s="60"/>
      <c r="D108" s="32" t="s">
        <v>68</v>
      </c>
      <c r="E108" s="45"/>
      <c r="F108" s="109">
        <f>F109</f>
        <v>15</v>
      </c>
      <c r="G108" s="109">
        <f t="shared" ref="G108" si="17">G109</f>
        <v>0</v>
      </c>
    </row>
    <row r="109" spans="1:7" ht="31.5">
      <c r="A109" s="83" t="s">
        <v>98</v>
      </c>
      <c r="B109" s="77"/>
      <c r="C109" s="61" t="s">
        <v>52</v>
      </c>
      <c r="D109" s="35" t="s">
        <v>67</v>
      </c>
      <c r="E109" s="46">
        <v>200</v>
      </c>
      <c r="F109" s="110">
        <v>15</v>
      </c>
      <c r="G109" s="110">
        <v>0</v>
      </c>
    </row>
    <row r="110" spans="1:7" ht="18.75" customHeight="1">
      <c r="A110" s="31" t="s">
        <v>99</v>
      </c>
      <c r="B110" s="78"/>
      <c r="C110" s="62"/>
      <c r="D110" s="36" t="s">
        <v>83</v>
      </c>
      <c r="E110" s="45"/>
      <c r="F110" s="109">
        <f>F111+F112+F113</f>
        <v>6532.7000000000007</v>
      </c>
      <c r="G110" s="109">
        <f t="shared" ref="G110" si="18">G111+G112+G113</f>
        <v>740.7</v>
      </c>
    </row>
    <row r="111" spans="1:7" ht="34.5" customHeight="1">
      <c r="A111" s="2" t="s">
        <v>102</v>
      </c>
      <c r="B111" s="68"/>
      <c r="C111" s="62" t="s">
        <v>56</v>
      </c>
      <c r="D111" s="37" t="s">
        <v>84</v>
      </c>
      <c r="E111" s="47">
        <v>200</v>
      </c>
      <c r="F111" s="110">
        <v>1450</v>
      </c>
      <c r="G111" s="110">
        <v>740.7</v>
      </c>
    </row>
    <row r="112" spans="1:7">
      <c r="A112" s="2"/>
      <c r="B112" s="28" t="s">
        <v>107</v>
      </c>
      <c r="C112" s="43" t="s">
        <v>56</v>
      </c>
      <c r="D112" s="38" t="s">
        <v>85</v>
      </c>
      <c r="E112" s="48">
        <v>200</v>
      </c>
      <c r="F112" s="110">
        <v>5077.6000000000004</v>
      </c>
      <c r="G112" s="110"/>
    </row>
    <row r="113" spans="1:7">
      <c r="A113" s="2"/>
      <c r="B113" s="68"/>
      <c r="C113" s="43" t="s">
        <v>56</v>
      </c>
      <c r="D113" s="39" t="s">
        <v>85</v>
      </c>
      <c r="E113" s="48">
        <v>200</v>
      </c>
      <c r="F113" s="110">
        <v>5.0999999999999996</v>
      </c>
      <c r="G113" s="110"/>
    </row>
    <row r="114" spans="1:7">
      <c r="A114" s="40" t="s">
        <v>75</v>
      </c>
      <c r="B114" s="79"/>
      <c r="C114" s="59" t="s">
        <v>59</v>
      </c>
      <c r="D114" s="32" t="s">
        <v>63</v>
      </c>
      <c r="E114" s="30">
        <v>200</v>
      </c>
      <c r="F114" s="112">
        <v>86</v>
      </c>
      <c r="G114" s="119"/>
    </row>
    <row r="115" spans="1:7">
      <c r="A115" s="34"/>
      <c r="B115" s="77"/>
      <c r="C115" s="63"/>
      <c r="D115" s="35"/>
      <c r="E115" s="30"/>
      <c r="F115" s="119"/>
      <c r="G115" s="119"/>
    </row>
    <row r="116" spans="1:7">
      <c r="A116" s="5" t="s">
        <v>100</v>
      </c>
      <c r="B116" s="69"/>
      <c r="C116" s="51"/>
      <c r="D116" s="6"/>
      <c r="E116" s="6"/>
      <c r="F116" s="120">
        <f>F7+F19+F59+F103+F114+F108+F110</f>
        <v>30469.8</v>
      </c>
      <c r="G116" s="121">
        <f>G7+G19+G59+G103+G114+G108+G110</f>
        <v>7973.9999999999991</v>
      </c>
    </row>
    <row r="117" spans="1:7">
      <c r="G117" s="123"/>
    </row>
    <row r="118" spans="1:7">
      <c r="A118" s="128" t="s">
        <v>134</v>
      </c>
    </row>
    <row r="119" spans="1:7">
      <c r="A119" s="82"/>
      <c r="E119" s="66"/>
      <c r="F119" s="124"/>
      <c r="G119" s="124"/>
    </row>
    <row r="120" spans="1:7">
      <c r="E120" s="66"/>
      <c r="F120" s="108"/>
      <c r="G120" s="108"/>
    </row>
    <row r="121" spans="1:7">
      <c r="E121" s="66"/>
      <c r="F121" s="108"/>
      <c r="G121" s="108"/>
    </row>
    <row r="122" spans="1:7">
      <c r="A122" s="91"/>
      <c r="E122" s="50"/>
      <c r="F122" s="108"/>
      <c r="G122" s="108"/>
    </row>
    <row r="123" spans="1:7">
      <c r="E123" s="66"/>
      <c r="F123" s="124"/>
      <c r="G123" s="124"/>
    </row>
    <row r="124" spans="1:7">
      <c r="E124" s="50"/>
      <c r="F124" s="108"/>
      <c r="G124" s="108"/>
    </row>
    <row r="125" spans="1:7">
      <c r="F125" s="125"/>
      <c r="G125" s="126"/>
    </row>
    <row r="126" spans="1:7">
      <c r="F126" s="125"/>
      <c r="G126" s="126"/>
    </row>
    <row r="127" spans="1:7">
      <c r="F127" s="125"/>
      <c r="G127" s="126"/>
    </row>
    <row r="128" spans="1:7">
      <c r="F128" s="125"/>
      <c r="G128" s="126"/>
    </row>
    <row r="129" spans="6:7">
      <c r="F129" s="125"/>
      <c r="G129" s="126"/>
    </row>
    <row r="130" spans="6:7">
      <c r="F130" s="125"/>
      <c r="G130" s="126"/>
    </row>
    <row r="132" spans="6:7">
      <c r="G132" s="127"/>
    </row>
  </sheetData>
  <mergeCells count="58">
    <mergeCell ref="G68:G69"/>
    <mergeCell ref="A68:A69"/>
    <mergeCell ref="C68:C69"/>
    <mergeCell ref="D68:D69"/>
    <mergeCell ref="E68:E69"/>
    <mergeCell ref="F68:F69"/>
    <mergeCell ref="G62:G64"/>
    <mergeCell ref="A59:A61"/>
    <mergeCell ref="C59:C61"/>
    <mergeCell ref="D59:D61"/>
    <mergeCell ref="E59:E61"/>
    <mergeCell ref="F59:F61"/>
    <mergeCell ref="G59:G61"/>
    <mergeCell ref="A62:A64"/>
    <mergeCell ref="C62:C63"/>
    <mergeCell ref="D62:D64"/>
    <mergeCell ref="E62:E63"/>
    <mergeCell ref="F62:F64"/>
    <mergeCell ref="G41:G42"/>
    <mergeCell ref="A34:A36"/>
    <mergeCell ref="C34:C36"/>
    <mergeCell ref="D34:D36"/>
    <mergeCell ref="E34:E36"/>
    <mergeCell ref="F34:F36"/>
    <mergeCell ref="G34:G36"/>
    <mergeCell ref="A41:A42"/>
    <mergeCell ref="C41:C42"/>
    <mergeCell ref="D41:D42"/>
    <mergeCell ref="E41:E42"/>
    <mergeCell ref="F41:F42"/>
    <mergeCell ref="G27:G28"/>
    <mergeCell ref="A22:A23"/>
    <mergeCell ref="C22:C23"/>
    <mergeCell ref="D22:D23"/>
    <mergeCell ref="E22:E23"/>
    <mergeCell ref="F22:F23"/>
    <mergeCell ref="G22:G23"/>
    <mergeCell ref="A27:A28"/>
    <mergeCell ref="C27:C28"/>
    <mergeCell ref="D27:D28"/>
    <mergeCell ref="E27:E28"/>
    <mergeCell ref="F27:F28"/>
    <mergeCell ref="E14:E16"/>
    <mergeCell ref="F14:F16"/>
    <mergeCell ref="A1:G1"/>
    <mergeCell ref="A2:G2"/>
    <mergeCell ref="A3:G3"/>
    <mergeCell ref="A4:G4"/>
    <mergeCell ref="A8:A9"/>
    <mergeCell ref="C8:C9"/>
    <mergeCell ref="D8:D9"/>
    <mergeCell ref="E8:E9"/>
    <mergeCell ref="F8:F9"/>
    <mergeCell ref="G8:G9"/>
    <mergeCell ref="G14:G16"/>
    <mergeCell ref="A14:A16"/>
    <mergeCell ref="C14:C15"/>
    <mergeCell ref="D14:D16"/>
  </mergeCells>
  <pageMargins left="0.70866141732283472" right="0.11811023622047245" top="0.15748031496062992" bottom="0.15748031496062992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ELytikova</cp:lastModifiedBy>
  <cp:lastPrinted>2025-04-11T08:14:11Z</cp:lastPrinted>
  <dcterms:created xsi:type="dcterms:W3CDTF">2015-03-06T04:53:28Z</dcterms:created>
  <dcterms:modified xsi:type="dcterms:W3CDTF">2025-07-04T13:48:40Z</dcterms:modified>
</cp:coreProperties>
</file>